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CenkrosData\Export\"/>
    </mc:Choice>
  </mc:AlternateContent>
  <bookViews>
    <workbookView xWindow="0" yWindow="0" windowWidth="0" windowHeight="0"/>
  </bookViews>
  <sheets>
    <sheet name="Rekapitulácia stavby" sheetId="1" r:id="rId1"/>
    <sheet name="01 - Oprava rekreačnej ch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'01 - Oprava rekreačnej ch...'!$C$135:$K$316</definedName>
    <definedName name="_xlnm.Print_Area" localSheetId="1">'01 - Oprava rekreačnej ch...'!$C$4:$J$76,'01 - Oprava rekreačnej ch...'!$C$82:$J$117,'01 - Oprava rekreačnej ch...'!$C$123:$J$316</definedName>
    <definedName name="_xlnm.Print_Titles" localSheetId="1">'01 - Oprava rekreačnej ch...'!$135:$135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16"/>
  <c r="BH316"/>
  <c r="BG316"/>
  <c r="BE316"/>
  <c r="BK316"/>
  <c r="J316"/>
  <c r="BF316"/>
  <c r="BI315"/>
  <c r="BH315"/>
  <c r="BG315"/>
  <c r="BE315"/>
  <c r="BK315"/>
  <c r="J315"/>
  <c r="BF315"/>
  <c r="BI314"/>
  <c r="BH314"/>
  <c r="BG314"/>
  <c r="BE314"/>
  <c r="BK314"/>
  <c r="J314"/>
  <c r="BF314"/>
  <c r="BI313"/>
  <c r="BH313"/>
  <c r="BG313"/>
  <c r="BE313"/>
  <c r="BK313"/>
  <c r="J313"/>
  <c r="BF313"/>
  <c r="BI312"/>
  <c r="BH312"/>
  <c r="BG312"/>
  <c r="BE312"/>
  <c r="BK312"/>
  <c r="J312"/>
  <c r="BF312"/>
  <c r="BI310"/>
  <c r="BH310"/>
  <c r="BG310"/>
  <c r="BE310"/>
  <c r="T310"/>
  <c r="T309"/>
  <c r="R310"/>
  <c r="R309"/>
  <c r="P310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299"/>
  <c r="BH299"/>
  <c r="BG299"/>
  <c r="BE299"/>
  <c r="T299"/>
  <c r="T298"/>
  <c r="R299"/>
  <c r="R298"/>
  <c r="P299"/>
  <c r="P298"/>
  <c r="BI292"/>
  <c r="BH292"/>
  <c r="BG292"/>
  <c r="BE292"/>
  <c r="T292"/>
  <c r="T285"/>
  <c r="R292"/>
  <c r="R285"/>
  <c r="P292"/>
  <c r="P285"/>
  <c r="BI286"/>
  <c r="BH286"/>
  <c r="BG286"/>
  <c r="BE286"/>
  <c r="T286"/>
  <c r="R286"/>
  <c r="P286"/>
  <c r="BI277"/>
  <c r="BH277"/>
  <c r="BG277"/>
  <c r="BE277"/>
  <c r="T277"/>
  <c r="T276"/>
  <c r="R277"/>
  <c r="R276"/>
  <c r="P277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0"/>
  <c r="BH260"/>
  <c r="BG260"/>
  <c r="BE260"/>
  <c r="T260"/>
  <c r="R260"/>
  <c r="P260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38"/>
  <c r="BH238"/>
  <c r="BG238"/>
  <c r="BE238"/>
  <c r="T238"/>
  <c r="R238"/>
  <c r="P238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28"/>
  <c r="BH228"/>
  <c r="BG228"/>
  <c r="BE228"/>
  <c r="T228"/>
  <c r="R228"/>
  <c r="P228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17"/>
  <c r="BH217"/>
  <c r="BG217"/>
  <c r="BE217"/>
  <c r="T217"/>
  <c r="R217"/>
  <c r="P217"/>
  <c r="BI213"/>
  <c r="BH213"/>
  <c r="BG213"/>
  <c r="BE213"/>
  <c r="T213"/>
  <c r="R213"/>
  <c r="P213"/>
  <c r="BI212"/>
  <c r="BH212"/>
  <c r="BG212"/>
  <c r="BE212"/>
  <c r="T212"/>
  <c r="R212"/>
  <c r="P212"/>
  <c r="BI208"/>
  <c r="BH208"/>
  <c r="BG208"/>
  <c r="BE208"/>
  <c r="T208"/>
  <c r="R208"/>
  <c r="P208"/>
  <c r="BI203"/>
  <c r="BH203"/>
  <c r="BG203"/>
  <c r="BE203"/>
  <c r="T203"/>
  <c r="R203"/>
  <c r="P203"/>
  <c r="BI199"/>
  <c r="BH199"/>
  <c r="BG199"/>
  <c r="BE199"/>
  <c r="T199"/>
  <c r="R199"/>
  <c r="P199"/>
  <c r="BI194"/>
  <c r="BH194"/>
  <c r="BG194"/>
  <c r="BE194"/>
  <c r="T194"/>
  <c r="R194"/>
  <c r="P194"/>
  <c r="BI190"/>
  <c r="BH190"/>
  <c r="BG190"/>
  <c r="BE190"/>
  <c r="T190"/>
  <c r="R190"/>
  <c r="P190"/>
  <c r="BI186"/>
  <c r="BH186"/>
  <c r="BG186"/>
  <c r="BE186"/>
  <c r="T186"/>
  <c r="R186"/>
  <c r="P186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F132"/>
  <c r="F130"/>
  <c r="E128"/>
  <c r="F91"/>
  <c r="F89"/>
  <c r="E87"/>
  <c r="J24"/>
  <c r="E24"/>
  <c r="J133"/>
  <c r="J23"/>
  <c r="J21"/>
  <c r="E21"/>
  <c r="J132"/>
  <c r="J20"/>
  <c r="J18"/>
  <c r="E18"/>
  <c r="F92"/>
  <c r="J17"/>
  <c r="J12"/>
  <c r="J89"/>
  <c r="E7"/>
  <c r="E85"/>
  <c i="1" r="L90"/>
  <c r="AM90"/>
  <c r="AM89"/>
  <c r="L89"/>
  <c r="AM87"/>
  <c r="L87"/>
  <c r="L85"/>
  <c r="L84"/>
  <c i="2" r="BK308"/>
  <c r="J271"/>
  <c r="BK262"/>
  <c r="J254"/>
  <c r="BK249"/>
  <c r="BK234"/>
  <c r="J213"/>
  <c r="J177"/>
  <c r="J173"/>
  <c r="BK163"/>
  <c r="J304"/>
  <c r="BK274"/>
  <c r="BK255"/>
  <c r="J242"/>
  <c r="J228"/>
  <c r="BK212"/>
  <c r="J184"/>
  <c r="BK143"/>
  <c r="J310"/>
  <c r="J305"/>
  <c r="J268"/>
  <c r="J260"/>
  <c r="BK244"/>
  <c r="BK208"/>
  <c r="BK181"/>
  <c r="BK177"/>
  <c r="BK172"/>
  <c r="J162"/>
  <c r="J153"/>
  <c r="J145"/>
  <c r="J308"/>
  <c r="BK292"/>
  <c r="BK271"/>
  <c r="BK268"/>
  <c r="J250"/>
  <c r="BK243"/>
  <c r="J233"/>
  <c r="J212"/>
  <c r="BK194"/>
  <c r="J180"/>
  <c r="J172"/>
  <c r="J160"/>
  <c r="J152"/>
  <c r="BK142"/>
  <c r="J286"/>
  <c r="BK275"/>
  <c r="BK264"/>
  <c r="BK256"/>
  <c r="J252"/>
  <c r="J248"/>
  <c r="J232"/>
  <c r="BK183"/>
  <c r="J175"/>
  <c r="BK171"/>
  <c r="BK151"/>
  <c r="BK277"/>
  <c r="BK263"/>
  <c r="J243"/>
  <c r="J221"/>
  <c r="J194"/>
  <c r="BK164"/>
  <c r="BK141"/>
  <c r="J307"/>
  <c r="BK299"/>
  <c r="J266"/>
  <c r="BK251"/>
  <c r="BK221"/>
  <c r="BK184"/>
  <c r="BK180"/>
  <c r="BK175"/>
  <c r="J164"/>
  <c r="J154"/>
  <c r="J151"/>
  <c r="BK310"/>
  <c r="J299"/>
  <c r="J272"/>
  <c r="J264"/>
  <c r="BK248"/>
  <c r="J238"/>
  <c r="J222"/>
  <c r="BK203"/>
  <c r="J181"/>
  <c r="J171"/>
  <c r="J163"/>
  <c r="BK154"/>
  <c r="J143"/>
  <c r="BK305"/>
  <c r="J277"/>
  <c r="BK267"/>
  <c r="J255"/>
  <c r="BK250"/>
  <c r="BK247"/>
  <c r="BK238"/>
  <c r="J217"/>
  <c r="BK182"/>
  <c r="BK166"/>
  <c r="J141"/>
  <c r="J275"/>
  <c r="BK272"/>
  <c r="BK254"/>
  <c r="BK233"/>
  <c r="BK213"/>
  <c r="BK186"/>
  <c r="J182"/>
  <c r="J142"/>
  <c i="1" r="AS94"/>
  <c i="2" r="BK304"/>
  <c r="J262"/>
  <c r="BK245"/>
  <c r="BK217"/>
  <c r="J183"/>
  <c r="J176"/>
  <c r="J170"/>
  <c r="BK160"/>
  <c r="BK152"/>
  <c r="BK139"/>
  <c r="J306"/>
  <c r="BK286"/>
  <c r="BK266"/>
  <c r="J247"/>
  <c r="J234"/>
  <c r="BK224"/>
  <c r="BK199"/>
  <c r="J186"/>
  <c r="BK176"/>
  <c r="BK170"/>
  <c r="BK162"/>
  <c r="J155"/>
  <c r="BK145"/>
  <c r="J139"/>
  <c r="J292"/>
  <c r="J269"/>
  <c r="BK260"/>
  <c r="J251"/>
  <c r="J245"/>
  <c r="J224"/>
  <c r="J203"/>
  <c r="BK174"/>
  <c r="BK167"/>
  <c r="BK153"/>
  <c r="J273"/>
  <c r="J256"/>
  <c r="J249"/>
  <c r="BK232"/>
  <c r="BK222"/>
  <c r="J199"/>
  <c r="BK155"/>
  <c r="J140"/>
  <c r="BK306"/>
  <c r="BK273"/>
  <c r="J267"/>
  <c r="BK252"/>
  <c r="BK242"/>
  <c r="BK190"/>
  <c r="J179"/>
  <c r="BK173"/>
  <c r="J167"/>
  <c r="J159"/>
  <c r="J149"/>
  <c r="BK307"/>
  <c r="J274"/>
  <c r="BK269"/>
  <c r="J263"/>
  <c r="J244"/>
  <c r="BK228"/>
  <c r="J208"/>
  <c r="J190"/>
  <c r="BK179"/>
  <c r="J174"/>
  <c r="J166"/>
  <c r="BK159"/>
  <c r="BK149"/>
  <c r="BK140"/>
  <c l="1" r="BK144"/>
  <c r="J144"/>
  <c r="J99"/>
  <c r="R144"/>
  <c r="P165"/>
  <c r="BK169"/>
  <c r="J169"/>
  <c r="J102"/>
  <c r="R169"/>
  <c r="BK185"/>
  <c r="J185"/>
  <c r="J104"/>
  <c r="T185"/>
  <c r="P223"/>
  <c r="BK246"/>
  <c r="J246"/>
  <c r="J106"/>
  <c r="R246"/>
  <c r="P253"/>
  <c r="BK265"/>
  <c r="J265"/>
  <c r="J108"/>
  <c r="R265"/>
  <c r="T270"/>
  <c r="T303"/>
  <c r="T302"/>
  <c r="BK138"/>
  <c r="J138"/>
  <c r="J98"/>
  <c r="R138"/>
  <c r="P144"/>
  <c r="BK165"/>
  <c r="J165"/>
  <c r="J100"/>
  <c r="R165"/>
  <c r="T169"/>
  <c r="P178"/>
  <c r="T178"/>
  <c r="R185"/>
  <c r="R223"/>
  <c r="P246"/>
  <c r="T246"/>
  <c r="T253"/>
  <c r="BK270"/>
  <c r="J270"/>
  <c r="J109"/>
  <c r="P303"/>
  <c r="P302"/>
  <c r="BK311"/>
  <c r="J311"/>
  <c r="J116"/>
  <c r="P138"/>
  <c r="P137"/>
  <c r="T138"/>
  <c r="T144"/>
  <c r="T165"/>
  <c r="P169"/>
  <c r="BK178"/>
  <c r="J178"/>
  <c r="J103"/>
  <c r="R178"/>
  <c r="P185"/>
  <c r="BK223"/>
  <c r="J223"/>
  <c r="J105"/>
  <c r="T223"/>
  <c r="BK253"/>
  <c r="J253"/>
  <c r="J107"/>
  <c r="R253"/>
  <c r="P265"/>
  <c r="T265"/>
  <c r="R270"/>
  <c r="BK303"/>
  <c r="J303"/>
  <c r="J114"/>
  <c r="R303"/>
  <c r="R302"/>
  <c r="P270"/>
  <c r="BK309"/>
  <c r="J309"/>
  <c r="J115"/>
  <c r="BK276"/>
  <c r="J276"/>
  <c r="J110"/>
  <c r="BK285"/>
  <c r="J285"/>
  <c r="J111"/>
  <c r="BK298"/>
  <c r="J298"/>
  <c r="J112"/>
  <c r="J92"/>
  <c r="J130"/>
  <c r="BF142"/>
  <c r="BF151"/>
  <c r="BF162"/>
  <c r="BF163"/>
  <c r="BF166"/>
  <c r="BF172"/>
  <c r="BF173"/>
  <c r="BF174"/>
  <c r="BF176"/>
  <c r="BF179"/>
  <c r="BF203"/>
  <c r="BF221"/>
  <c r="BF222"/>
  <c r="BF232"/>
  <c r="BF233"/>
  <c r="BF234"/>
  <c r="BF243"/>
  <c r="BF255"/>
  <c r="BF256"/>
  <c r="BF260"/>
  <c r="BF263"/>
  <c r="BF274"/>
  <c r="J91"/>
  <c r="E126"/>
  <c r="F133"/>
  <c r="BF152"/>
  <c r="BF160"/>
  <c r="BF164"/>
  <c r="BF167"/>
  <c r="BF170"/>
  <c r="BF180"/>
  <c r="BF181"/>
  <c r="BF184"/>
  <c r="BF212"/>
  <c r="BF244"/>
  <c r="BF248"/>
  <c r="BF251"/>
  <c r="BF264"/>
  <c r="BF267"/>
  <c r="BF273"/>
  <c r="BF275"/>
  <c r="BF304"/>
  <c r="BF305"/>
  <c r="BF306"/>
  <c r="BF308"/>
  <c r="BF310"/>
  <c r="BF141"/>
  <c r="BF143"/>
  <c r="BF145"/>
  <c r="BF149"/>
  <c r="BF153"/>
  <c r="BF154"/>
  <c r="BF183"/>
  <c r="BF190"/>
  <c r="BF194"/>
  <c r="BF199"/>
  <c r="BF208"/>
  <c r="BF238"/>
  <c r="BF242"/>
  <c r="BF245"/>
  <c r="BF249"/>
  <c r="BF252"/>
  <c r="BF266"/>
  <c r="BF271"/>
  <c r="BF272"/>
  <c r="BF277"/>
  <c r="BF299"/>
  <c r="BF307"/>
  <c r="BF139"/>
  <c r="BF140"/>
  <c r="BF155"/>
  <c r="BF159"/>
  <c r="BF171"/>
  <c r="BF175"/>
  <c r="BF177"/>
  <c r="BF182"/>
  <c r="BF186"/>
  <c r="BF213"/>
  <c r="BF217"/>
  <c r="BF224"/>
  <c r="BF228"/>
  <c r="BF247"/>
  <c r="BF250"/>
  <c r="BF254"/>
  <c r="BF262"/>
  <c r="BF268"/>
  <c r="BF269"/>
  <c r="BF286"/>
  <c r="BF292"/>
  <c r="F36"/>
  <c i="1" r="BC95"/>
  <c r="BC94"/>
  <c r="AY94"/>
  <c i="2" r="F33"/>
  <c i="1" r="AZ95"/>
  <c r="AZ94"/>
  <c r="W29"/>
  <c i="2" r="F35"/>
  <c i="1" r="BB95"/>
  <c r="BB94"/>
  <c r="W31"/>
  <c i="2" r="J33"/>
  <c i="1" r="AV95"/>
  <c i="2" r="F37"/>
  <c i="1" r="BD95"/>
  <c r="BD94"/>
  <c r="W33"/>
  <c i="2" l="1" r="T168"/>
  <c r="R137"/>
  <c r="P168"/>
  <c r="T137"/>
  <c r="T136"/>
  <c r="R168"/>
  <c r="P136"/>
  <c i="1" r="AU95"/>
  <c i="2" r="BK168"/>
  <c r="J168"/>
  <c r="J101"/>
  <c r="BK302"/>
  <c r="J302"/>
  <c r="J113"/>
  <c r="BK137"/>
  <c r="J137"/>
  <c r="J97"/>
  <c i="1" r="AX94"/>
  <c i="2" r="J34"/>
  <c i="1" r="AW95"/>
  <c r="AT95"/>
  <c r="AU94"/>
  <c r="AV94"/>
  <c r="AK29"/>
  <c r="W32"/>
  <c i="2" r="F34"/>
  <c i="1" r="BA95"/>
  <c r="BA94"/>
  <c r="W30"/>
  <c i="2" l="1" r="R136"/>
  <c r="BK136"/>
  <c r="J136"/>
  <c r="J30"/>
  <c i="1" r="AG95"/>
  <c r="AG94"/>
  <c r="AK26"/>
  <c r="AW94"/>
  <c r="AK30"/>
  <c r="AK35"/>
  <c i="2" l="1" r="J39"/>
  <c r="J96"/>
  <c i="1"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<sst xmlns="http://schemas.openxmlformats.org/spreadsheetml/2006/main">
  <si>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</si>
  <si>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</si>
  <si>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</si>
  <si>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</si>
  <si>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</si>
  <si>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{fd372bee-9bd7-4d05-868f-d1683b5bd1ee}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</si>
  <si>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</si>
  <si>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</si>
  <si>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</si>
  <si>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</si>
  <si>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</si>
  <si>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</si>
  <si>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</si>
  <si>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2022_S_438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</si>
  <si>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</si>
  <si>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</si>
  <si>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objektov v správe ŠHR SR</t>
  </si>
  <si>
    <t>JKSO:</t>
  </si>
  <si>
    <t>KS:</t>
  </si>
  <si>
    <t>Miesto:</t>
  </si>
  <si>
    <t>Radoľa</t>
  </si>
  <si>
    <t>Dátum:</t>
  </si>
  <si>
    <t>6. 10. 2022</t>
  </si>
  <si>
    <t>Objednávateľ:</t>
  </si>
  <si>
    <t>IČO:</t>
  </si>
  <si>
    <t>Správa štátnych hmotných rezerv SR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</si>
  <si>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</si>
  <si>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</si>
  <si>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</si>
  <si>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</si>
  <si>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</si>
  <si>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</si>
  <si>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</si>
  <si>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</si>
  <si>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</si>
  <si>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</si>
  <si>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</si>
  <si>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</si>
  <si>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</si>
  <si>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</si>
  <si>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</si>
  <si>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</si>
  <si>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</si>
  <si>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</si>
  <si>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</si>
  <si>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</si>
  <si>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</si>
  <si>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</si>
  <si>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</si>
  <si>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</si>
  <si>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</si>
  <si>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</si>
  <si>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</si>
  <si>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</si>
  <si>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</si>
  <si>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</si>
  <si>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</si>
  <si>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</si>
  <si>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</si>
  <si>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</si>
  <si>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</si>
  <si>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</si>
  <si>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</si>
  <si>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</si>
  <si>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</si>
  <si>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</si>
  <si>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</si>
  <si>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</si>
  <si>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</si>
  <si>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</si>
  <si>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</si>
  <si>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</si>
  <si>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</si>
  <si>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</si>
  <si>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</si>
  <si>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</si>
  <si>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</si>
  <si>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</si>
  <si>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</si>
  <si>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</si>
  <si>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rekreačnej chaty Ostré ( k.ú. Radoľa)</t>
  </si>
  <si>
    <t>STA</t>
  </si>
  <si>
    <t>1</t>
  </si>
  <si>
    <t>{3b799b12-0bb9-4638-9139-3ee5da61832f}</t>
  </si>
  <si>
    <t>KRYCÍ LIST ROZPOČTU</t>
  </si>
  <si>
    <t>Objekt:</t>
  </si>
  <si>
    <t>01 - Oprava rekreačnej chaty Ostré ( k.ú. Radoľa)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</si>
  <si>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</si>
  <si>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</si>
  <si>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</si>
  <si>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</si>
  <si>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</si>
  <si>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</si>
  <si>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6 - Úpravy povrchov, podlahy, osadenie   </t>
  </si>
  <si>
    <t xml:space="preserve">    9 - Ostatné konštrukcie a práce-búranie   </t>
  </si>
  <si>
    <t xml:space="preserve">    99 - Presun hmôt HSV   </t>
  </si>
  <si>
    <t xml:space="preserve">PSV - Práce a dodávky PSV   </t>
  </si>
  <si>
    <t xml:space="preserve">    725 - Zdravotechnika - zariaďovacie predmety   </t>
  </si>
  <si>
    <t xml:space="preserve">    732 - Ústredné kúrenie - strojovne</t>
  </si>
  <si>
    <t xml:space="preserve">    762 - Konštrukcie tesárske</t>
  </si>
  <si>
    <t xml:space="preserve">    764 - Konštrukcie klampiarske</t>
  </si>
  <si>
    <t xml:space="preserve">    766 - Konštrukcie stolárske   </t>
  </si>
  <si>
    <t xml:space="preserve">    767 - Konštrukcie doplnkové kovové   </t>
  </si>
  <si>
    <t xml:space="preserve">    769 - Montáže vzduchotechnických zariadení   </t>
  </si>
  <si>
    <t xml:space="preserve">    775 - Podlahy vlysové a parketové   </t>
  </si>
  <si>
    <t xml:space="preserve">    783 - Nátery</t>
  </si>
  <si>
    <t xml:space="preserve">    784 - Maľby   </t>
  </si>
  <si>
    <t xml:space="preserve">    786 - Čalúnnické práce   </t>
  </si>
  <si>
    <t xml:space="preserve">M - Práce a dodávky M   </t>
  </si>
  <si>
    <t xml:space="preserve">    21-M - Elektromontáže   </t>
  </si>
  <si>
    <t>HZS - Hodinové zúčtovacie sadzby</t>
  </si>
  <si>
    <t xml:space="preserve"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</si>
  <si>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</si>
  <si>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</si>
  <si>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</si>
  <si>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</si>
  <si>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</si>
  <si>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</si>
  <si>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</si>
  <si>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</si>
  <si>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</si>
  <si>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</si>
  <si>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</si>
  <si>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</si>
  <si>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</si>
  <si>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</si>
  <si>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</si>
  <si>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>6</t>
  </si>
  <si>
    <t xml:space="preserve">Úpravy povrchov, podlahy, osadenie   </t>
  </si>
  <si>
    <t>K</t>
  </si>
  <si>
    <t>611460206.S</t>
  </si>
  <si>
    <t>Vnútorná omietka stropov vápenná štuková (jemná), hr. 3 mm</t>
  </si>
  <si>
    <t>m2</t>
  </si>
  <si>
    <t>4</t>
  </si>
  <si>
    <t>2</t>
  </si>
  <si>
    <t>612460125.S</t>
  </si>
  <si>
    <t>Príprava vnútorného podkladu stien penetráciou pod nátery a maľby</t>
  </si>
  <si>
    <t>3</t>
  </si>
  <si>
    <t>612460206.S</t>
  </si>
  <si>
    <t>Vnútorná omietka stien vápenná štuková (jemná), hr. 3 mm</t>
  </si>
  <si>
    <t>622473261.S</t>
  </si>
  <si>
    <t>Prostriedok na odstránenie mikroorganizmov z fasády, prípadne prebrúsenie starej farby</t>
  </si>
  <si>
    <t>8</t>
  </si>
  <si>
    <t>5</t>
  </si>
  <si>
    <t>622491435.S</t>
  </si>
  <si>
    <t>Náter fasádny, na drevené obloženie ,náter pre zvýraznenie textúry dreva (napr.Osmo olejom)</t>
  </si>
  <si>
    <t>10</t>
  </si>
  <si>
    <t>9</t>
  </si>
  <si>
    <t xml:space="preserve">Ostatné konštrukcie a práce-búranie   </t>
  </si>
  <si>
    <t>941941041.S</t>
  </si>
  <si>
    <t>Montáž lešenia ľahkého pracovného radového s podlahami šírky nad 1,00 do 1,20 m, výšky do 10 m</t>
  </si>
  <si>
    <t>796944407</t>
  </si>
  <si>
    <t>VV</t>
  </si>
  <si>
    <t xml:space="preserve">Výmera </t>
  </si>
  <si>
    <t>106,2</t>
  </si>
  <si>
    <t>Súčet</t>
  </si>
  <si>
    <t>7</t>
  </si>
  <si>
    <t>941941295.S</t>
  </si>
  <si>
    <t>Príplatok za prvý a každý ďalší týždeň použitia lešenia ľahkého pracovného radového s podlahami šírky nad 1,00 do 1,20 m, výšky do 10 m</t>
  </si>
  <si>
    <t>-364916160</t>
  </si>
  <si>
    <t>106,2*3 'Prepočítané koeficientom množstva</t>
  </si>
  <si>
    <t>941941841.S</t>
  </si>
  <si>
    <t>Demontáž lešenia ľahkého pracovného radového s podlahami šírky nad 1,00 do 1,20 m, výšky do 10 m</t>
  </si>
  <si>
    <t>116738717</t>
  </si>
  <si>
    <t>968061125.S</t>
  </si>
  <si>
    <t>Vyvesenie dreveného dverného krídla do suti plochy do 2 m2, -0,02400t, demontáž posuvných dverí</t>
  </si>
  <si>
    <t>ks</t>
  </si>
  <si>
    <t>12</t>
  </si>
  <si>
    <t>968071137.S</t>
  </si>
  <si>
    <t>Vyvesenie kovového krídla vrát do suti plochy nad 4 m2</t>
  </si>
  <si>
    <t>14</t>
  </si>
  <si>
    <t>11</t>
  </si>
  <si>
    <t>968072559.S</t>
  </si>
  <si>
    <t xml:space="preserve">Vybúranie kovových vrát plochy nad 5 m2,  -0,06600t</t>
  </si>
  <si>
    <t>16</t>
  </si>
  <si>
    <t>971056021.S</t>
  </si>
  <si>
    <t>Jadrové vrty diamantovými korunkami do D 300 mm do stien - železobetónových -0,00170t</t>
  </si>
  <si>
    <t>cm</t>
  </si>
  <si>
    <t>-445130278</t>
  </si>
  <si>
    <t>40*2</t>
  </si>
  <si>
    <t>13</t>
  </si>
  <si>
    <t>979081111.S</t>
  </si>
  <si>
    <t>Odvoz sutiny a vybúraných hmôt na skládku do 1 km</t>
  </si>
  <si>
    <t>t</t>
  </si>
  <si>
    <t>18</t>
  </si>
  <si>
    <t>979081121.S</t>
  </si>
  <si>
    <t>Odvoz sutiny a vybúraných hmôt na skládku za každý ďalší 1 km</t>
  </si>
  <si>
    <t>2,369*20 'Prepočítané koeficientom množstva</t>
  </si>
  <si>
    <t>15</t>
  </si>
  <si>
    <t>979082111.S</t>
  </si>
  <si>
    <t>Vnútrostavenisková doprava sutiny a vybúraných hmôt do 10 m</t>
  </si>
  <si>
    <t>1019379484</t>
  </si>
  <si>
    <t>979089012.S</t>
  </si>
  <si>
    <t xml:space="preserve">Poplatok za skladovanie -  (17 01) ostatné</t>
  </si>
  <si>
    <t>22</t>
  </si>
  <si>
    <t>17</t>
  </si>
  <si>
    <t>979089713.S</t>
  </si>
  <si>
    <t>Prenájom kontajneru 7 m3</t>
  </si>
  <si>
    <t>2074783646</t>
  </si>
  <si>
    <t>99</t>
  </si>
  <si>
    <t xml:space="preserve">Presun hmôt HSV   </t>
  </si>
  <si>
    <t>999281111.S</t>
  </si>
  <si>
    <t>Presun hmôt pre opravy a údržbu objektov vrátane vonkajších plášťov výšky do 25 m</t>
  </si>
  <si>
    <t>-1726296947</t>
  </si>
  <si>
    <t>19</t>
  </si>
  <si>
    <t>999281193.S</t>
  </si>
  <si>
    <t>Príplatok za zväčšený presun pre opravy a údržbu objektov vrátane vonkajších plášťov v odb. 801, 803, 811, 812, nad vymedzenú najväčšiu dopravnú vzdialenosť do 1000 m</t>
  </si>
  <si>
    <t>-1938824365</t>
  </si>
  <si>
    <t>PSV</t>
  </si>
  <si>
    <t xml:space="preserve">Práce a dodávky PSV   </t>
  </si>
  <si>
    <t>725</t>
  </si>
  <si>
    <t xml:space="preserve">Zdravotechnika - zariaďovacie predmety   </t>
  </si>
  <si>
    <t>725240811.S</t>
  </si>
  <si>
    <t xml:space="preserve">Demontáž sprchovej kabíny a misy bez výtokových armatúr kabín,  -0,08800t</t>
  </si>
  <si>
    <t>súb.</t>
  </si>
  <si>
    <t>26</t>
  </si>
  <si>
    <t>21</t>
  </si>
  <si>
    <t>725240812.S</t>
  </si>
  <si>
    <t xml:space="preserve">Demontáž sprchovej kabíny a misy bez výtokových armatúr mís,  -0,02450t</t>
  </si>
  <si>
    <t>28</t>
  </si>
  <si>
    <t>725241513.S</t>
  </si>
  <si>
    <t>Montáž sprchovej vaničky keramickej štvorcovej 900x900 mm</t>
  </si>
  <si>
    <t>30</t>
  </si>
  <si>
    <t>23</t>
  </si>
  <si>
    <t>M</t>
  </si>
  <si>
    <t>642610000400.S</t>
  </si>
  <si>
    <t>Sprchová vanička keramická štvorcová rozmer 900x900 mm</t>
  </si>
  <si>
    <t>32</t>
  </si>
  <si>
    <t>24</t>
  </si>
  <si>
    <t>725245274.S</t>
  </si>
  <si>
    <t>Montáž sprchových kútov kompletných v tvare L</t>
  </si>
  <si>
    <t>34</t>
  </si>
  <si>
    <t>25</t>
  </si>
  <si>
    <t>554610000100</t>
  </si>
  <si>
    <t>Sprchovací kút , pevná bočná stena 800 mm, rozmer šxv 1000-800x1900 mm, výplň sklo číre 6 mm, profil strieborný lesklý, s posuvnými dverami</t>
  </si>
  <si>
    <t>36</t>
  </si>
  <si>
    <t>998725201.S</t>
  </si>
  <si>
    <t>Presun hmôt pre zariaďovacie predmety v objektoch výšky do 6 m</t>
  </si>
  <si>
    <t>%</t>
  </si>
  <si>
    <t>-855853934</t>
  </si>
  <si>
    <t>27</t>
  </si>
  <si>
    <t>998725292.S</t>
  </si>
  <si>
    <t>Zariaďovacie predmety, prípl.za presun nad vymedz. najväčšiu dopravnú vzdialenosť do 100m</t>
  </si>
  <si>
    <t>1231056008</t>
  </si>
  <si>
    <t>732</t>
  </si>
  <si>
    <t>Ústredné kúrenie - strojovne</t>
  </si>
  <si>
    <t>732211814.R</t>
  </si>
  <si>
    <t xml:space="preserve">Demontáž ohrievača zásobníkového závesného objemu do 630 l,  -0,29980t</t>
  </si>
  <si>
    <t>-14451905</t>
  </si>
  <si>
    <t>29</t>
  </si>
  <si>
    <t>732214813.S</t>
  </si>
  <si>
    <t>Demontáž ohrievača zásobníkového, vypustenie vody z ohrievača objemu do 630 l</t>
  </si>
  <si>
    <t>1380407545</t>
  </si>
  <si>
    <t>732219206.R</t>
  </si>
  <si>
    <t>Montáž zásobníkového ohrievača vody pre ohrev pitnej vody - elektrický</t>
  </si>
  <si>
    <t>-557732182</t>
  </si>
  <si>
    <t>31</t>
  </si>
  <si>
    <t>484380001150.R</t>
  </si>
  <si>
    <t>Ohrievač zásobníkový na ohrev pitnej vody, objem 150 l ( napr.Tatramat EO 150 EL)</t>
  </si>
  <si>
    <t>-486689859</t>
  </si>
  <si>
    <t>998732201.S</t>
  </si>
  <si>
    <t>Presun hmôt pre strojovne v objektoch výšky do 6 m</t>
  </si>
  <si>
    <t>1359411712</t>
  </si>
  <si>
    <t>33</t>
  </si>
  <si>
    <t>998732294.S</t>
  </si>
  <si>
    <t>Strojovne, prípl.za presun nad vymedz. najväčšiu dopravnú vzdialenosť do 1000 m</t>
  </si>
  <si>
    <t>149022679</t>
  </si>
  <si>
    <t>762</t>
  </si>
  <si>
    <t>Konštrukcie tesárske</t>
  </si>
  <si>
    <t>762331812.S</t>
  </si>
  <si>
    <t>Demontáž viazaných konštrukcií krovov so sklonom do 60°, prierezovej plochy 120 - 224 cm2, -0,01400 t</t>
  </si>
  <si>
    <t>m</t>
  </si>
  <si>
    <t>-2101710530</t>
  </si>
  <si>
    <t>2,5*4+3+3,5*7+3,85*2</t>
  </si>
  <si>
    <t>35</t>
  </si>
  <si>
    <t>762332110.S</t>
  </si>
  <si>
    <t>Montáž viazaných konštrukcií krovov striech z reziva priemernej plochy do 120 cm2</t>
  </si>
  <si>
    <t>1419013513</t>
  </si>
  <si>
    <t>Výmera 80x40</t>
  </si>
  <si>
    <t>3,85*2</t>
  </si>
  <si>
    <t>605470000300.S</t>
  </si>
  <si>
    <t>Hranoly drevené zo smreku pre priehradovú konštrukciu, 4x hobľované, masív, sušené 14±2%, s opracovanými spojmi, triedy 3A STN 480055, bez defektov</t>
  </si>
  <si>
    <t>m3</t>
  </si>
  <si>
    <t>1057984723</t>
  </si>
  <si>
    <t>Výmera krokvy 80x5</t>
  </si>
  <si>
    <t>3,85*2*0,08*0,05</t>
  </si>
  <si>
    <t>0,031*1,1 'Prepočítané koeficientom množstva</t>
  </si>
  <si>
    <t>37</t>
  </si>
  <si>
    <t>762332120.S</t>
  </si>
  <si>
    <t>Montáž viazaných konštrukcií krovov striech z reziva priemernej plochy 120 - 224 cm2</t>
  </si>
  <si>
    <t>909026352</t>
  </si>
  <si>
    <t>Výmera krokvy 100x140</t>
  </si>
  <si>
    <t>3,5*7+2,5*3+3,5+2,5+3,85+3,85</t>
  </si>
  <si>
    <t>38</t>
  </si>
  <si>
    <t>2127846470</t>
  </si>
  <si>
    <t>(3,5*7+2,5*3+3,5+2,5+3,85+3,85)*0,1*0,14</t>
  </si>
  <si>
    <t>0,64*1,1 'Prepočítané koeficientom množstva</t>
  </si>
  <si>
    <t>39</t>
  </si>
  <si>
    <t>762341034.S</t>
  </si>
  <si>
    <t>Montáž debnenia z tatranského profilu pre všetky druhy striech</t>
  </si>
  <si>
    <t>-2144736333</t>
  </si>
  <si>
    <t>3,5*3,8*1,05</t>
  </si>
  <si>
    <t>40</t>
  </si>
  <si>
    <t>611920005700.S</t>
  </si>
  <si>
    <t>Drevený obklad tatranský profil, hrúbka 15 mm, šírka 96 mm, smrek, I. trieda</t>
  </si>
  <si>
    <t>-1845325981</t>
  </si>
  <si>
    <t>41</t>
  </si>
  <si>
    <t>762341811.S</t>
  </si>
  <si>
    <t>Demontáž debnenia striech rovných, oblúkových do 60° z dosiek hrubých, hobľovaných, -0,01600 t</t>
  </si>
  <si>
    <t>-1216065863</t>
  </si>
  <si>
    <t>3,5*3,85*1,05</t>
  </si>
  <si>
    <t>42</t>
  </si>
  <si>
    <t>762395000.S</t>
  </si>
  <si>
    <t>Spojovacie prostriedky pre viazané konštrukcie krovov, debnenie a laťovanie, nadstrešné konštr., spádové kliny - svorky, dosky, klince, pásová oceľ, vruty</t>
  </si>
  <si>
    <t>-718876780</t>
  </si>
  <si>
    <t>0,034+0,704+16,06*0,015</t>
  </si>
  <si>
    <t>43</t>
  </si>
  <si>
    <t>998762202.S</t>
  </si>
  <si>
    <t>Presun hmôt pre konštrukcie tesárske v objektoch výšky do 12 m</t>
  </si>
  <si>
    <t>-73702740</t>
  </si>
  <si>
    <t>44</t>
  </si>
  <si>
    <t>998762294.S</t>
  </si>
  <si>
    <t>Konštrukcie tesárske, prípl.za presun nad vymedzenú najväčšiu dopravnú vzdialenosť do 1000 m</t>
  </si>
  <si>
    <t>530164774</t>
  </si>
  <si>
    <t>764</t>
  </si>
  <si>
    <t>Konštrukcie klampiarske</t>
  </si>
  <si>
    <t>45</t>
  </si>
  <si>
    <t>764312822.S</t>
  </si>
  <si>
    <t xml:space="preserve">Demontáž krytiny hladkej strešnej z tabúľ 2000 x 670 mm, do 30st.,  -0,00751t</t>
  </si>
  <si>
    <t>-147290289</t>
  </si>
  <si>
    <t>(3,5*3,85+1,5*2)*1,05</t>
  </si>
  <si>
    <t>46</t>
  </si>
  <si>
    <t>764313281.S</t>
  </si>
  <si>
    <t>Krytiny hladké z pozinkovaného farbeného PZf plechu, zo zvitkov šírky 670 mm, sklon do 30°</t>
  </si>
  <si>
    <t>-318895178</t>
  </si>
  <si>
    <t>47</t>
  </si>
  <si>
    <t>764351810.S</t>
  </si>
  <si>
    <t xml:space="preserve">Demontáž žľabov pododkvap. štvorhranných rovných, oblúkových, do 30° rš 250 a 330 mm,  -0,00347t</t>
  </si>
  <si>
    <t>-1911856123</t>
  </si>
  <si>
    <t>48</t>
  </si>
  <si>
    <t>764352421.S</t>
  </si>
  <si>
    <t>Žľaby z pozinkovaného farbeného PZf plechu, pododkvapové polkruhové r.š. 200 mm</t>
  </si>
  <si>
    <t>-816859250</t>
  </si>
  <si>
    <t>49</t>
  </si>
  <si>
    <t>764391410.S</t>
  </si>
  <si>
    <t>Záveterná lišta z pozinkovaného farbeného PZf plechu, r.š. 250 mm</t>
  </si>
  <si>
    <t>-627820207</t>
  </si>
  <si>
    <t>1,5+3,85+3,85</t>
  </si>
  <si>
    <t>50</t>
  </si>
  <si>
    <t>764392430.S</t>
  </si>
  <si>
    <t>Úžľabie z pozinkovaného farbeného PZf plechu, r.š. 400 mm</t>
  </si>
  <si>
    <t>2129635561</t>
  </si>
  <si>
    <t>Výmera</t>
  </si>
  <si>
    <t>2+1,5</t>
  </si>
  <si>
    <t>51</t>
  </si>
  <si>
    <t>764454453.S</t>
  </si>
  <si>
    <t>Zvodové rúry z pozinkovaného farbeného PZf plechu, kruhové priemer 100 mm</t>
  </si>
  <si>
    <t>-652751347</t>
  </si>
  <si>
    <t>52</t>
  </si>
  <si>
    <t>764454801.S</t>
  </si>
  <si>
    <t xml:space="preserve">Demontáž odpadových rúr kruhových, s priemerom 75 a 100 mm,  -0,00226t</t>
  </si>
  <si>
    <t>500130643</t>
  </si>
  <si>
    <t>53</t>
  </si>
  <si>
    <t>998764201.S</t>
  </si>
  <si>
    <t>Presun hmôt pre konštrukcie klampiarske v objektoch výšky do 6 m</t>
  </si>
  <si>
    <t>-1008330129</t>
  </si>
  <si>
    <t>54</t>
  </si>
  <si>
    <t>998764292.S</t>
  </si>
  <si>
    <t>Konštrukcie klampiarske, prípl.za presun nad vymedz. najväč. dopr. vzdial. do 100 m</t>
  </si>
  <si>
    <t>1136968132</t>
  </si>
  <si>
    <t>766</t>
  </si>
  <si>
    <t xml:space="preserve">Konštrukcie stolárske   </t>
  </si>
  <si>
    <t>55</t>
  </si>
  <si>
    <t>766651101.S</t>
  </si>
  <si>
    <t xml:space="preserve">Montáž  posuvných dverí 800x1970 mm ,na murovanú priečku,, priechod 0,6-1,2 m</t>
  </si>
  <si>
    <t>56</t>
  </si>
  <si>
    <t>553420000200.S</t>
  </si>
  <si>
    <t>Systém posuvných dverí - sada pojazdov</t>
  </si>
  <si>
    <t>57</t>
  </si>
  <si>
    <t>553420000300.S</t>
  </si>
  <si>
    <t>Systém posuvných dverí - vodiaca lišta (surový profil)</t>
  </si>
  <si>
    <t>58</t>
  </si>
  <si>
    <t>611610003000.S</t>
  </si>
  <si>
    <t>Dvere vnútorné posuvné, šírka 800 mm, výplň DTD doska, povrch CPL laminát, mechanicky odolné</t>
  </si>
  <si>
    <t>59</t>
  </si>
  <si>
    <t>998766201.S</t>
  </si>
  <si>
    <t>Presun hmot pre konštrukcie stolárske v objektoch výšky do 6 m</t>
  </si>
  <si>
    <t>1375102676</t>
  </si>
  <si>
    <t>60</t>
  </si>
  <si>
    <t>998766292.S</t>
  </si>
  <si>
    <t>Konštrukcie stolárske, prípl.za presun nad najvačšiu dopravnú vzdialenosť do 100 m</t>
  </si>
  <si>
    <t>797279890</t>
  </si>
  <si>
    <t>767</t>
  </si>
  <si>
    <t xml:space="preserve">Konštrukcie doplnkové kovové   </t>
  </si>
  <si>
    <t>61</t>
  </si>
  <si>
    <t>767651210.S</t>
  </si>
  <si>
    <t>Montáž vrát otočných, osadených do oceľovej zárubne z dielov, s plochou do 6 m2</t>
  </si>
  <si>
    <t>62</t>
  </si>
  <si>
    <t>553410043400.R</t>
  </si>
  <si>
    <t>Vráta garážové vxš 2000x2500 mm oceľové ,s 2x vetracími mriežkami v oboch krídlach 200x200 mm</t>
  </si>
  <si>
    <t>63</t>
  </si>
  <si>
    <t>767661500.S</t>
  </si>
  <si>
    <t>Montáž interierovej žalúzie hliníkovej lamelovej štandardnej</t>
  </si>
  <si>
    <t>0,48*0,87*2+0,67*1,88+0,8*0,47*2+0,9*0,28*2+0,37*0,95*6</t>
  </si>
  <si>
    <t>64</t>
  </si>
  <si>
    <t>611530061400.S</t>
  </si>
  <si>
    <t>Žalúzie interiérové hliníkové, lamela šírky 18/25 mm, odtieň medená zlatá</t>
  </si>
  <si>
    <t>5,46*1,02 'Prepočítané koeficientom množstva</t>
  </si>
  <si>
    <t>65</t>
  </si>
  <si>
    <t>611530061500.S</t>
  </si>
  <si>
    <t>Bočné vedenie pre žalúzie, silikónové lanko</t>
  </si>
  <si>
    <t>66</t>
  </si>
  <si>
    <t>998767201.S</t>
  </si>
  <si>
    <t>Presun hmôt pre kovové stavebné doplnkové konštrukcie v objektoch výšky do 6 m</t>
  </si>
  <si>
    <t>387769656</t>
  </si>
  <si>
    <t>67</t>
  </si>
  <si>
    <t>998767292.S</t>
  </si>
  <si>
    <t>Kovové stav.dopln.konštr., prípl.za presun nad najväčšiu dopr. vzdial. do 100 m</t>
  </si>
  <si>
    <t>618967532</t>
  </si>
  <si>
    <t>769</t>
  </si>
  <si>
    <t xml:space="preserve">Montáže vzduchotechnických zariadení   </t>
  </si>
  <si>
    <t>68</t>
  </si>
  <si>
    <t>769035099.S</t>
  </si>
  <si>
    <t>Montáž krycej mriežky kruhovej priemeru 280-450 mm</t>
  </si>
  <si>
    <t>-671808965</t>
  </si>
  <si>
    <t>69</t>
  </si>
  <si>
    <t>429720209900.S</t>
  </si>
  <si>
    <t>Mriežka krycia kruhová, priemer 315 mm</t>
  </si>
  <si>
    <t>1099981867</t>
  </si>
  <si>
    <t>70</t>
  </si>
  <si>
    <t>998769201.S</t>
  </si>
  <si>
    <t>Presun hmôt pre montáž vzduchotechnických zariadení v stavbe (objekte) výšky do 7 m</t>
  </si>
  <si>
    <t>1394652650</t>
  </si>
  <si>
    <t>71</t>
  </si>
  <si>
    <t>998769291.S</t>
  </si>
  <si>
    <t>Príplatok za zväčšený presun vzduchotechnických zariadení nad vymedzenú najväčšiu dopravnú vzdialenosť po stavenisku do 1 km</t>
  </si>
  <si>
    <t>93492993</t>
  </si>
  <si>
    <t>775</t>
  </si>
  <si>
    <t xml:space="preserve">Podlahy vlysové a parketové   </t>
  </si>
  <si>
    <t>72</t>
  </si>
  <si>
    <t>775521810.S</t>
  </si>
  <si>
    <t>Demontáž podláh drevených, laminátových, parketových položených voľne alebo spoj click, vrátane líšt -0,0150t</t>
  </si>
  <si>
    <t>74</t>
  </si>
  <si>
    <t>73</t>
  </si>
  <si>
    <t>775550010.S</t>
  </si>
  <si>
    <t>Montáž laminátovej podlahy vrátane soklíkov po obvode a podkladových pásov, spájanie klik systémom, prechodové lišty</t>
  </si>
  <si>
    <t>76</t>
  </si>
  <si>
    <t>611980003055.S</t>
  </si>
  <si>
    <t>Podlaha laminátová, hrúbka 9 mm</t>
  </si>
  <si>
    <t>78</t>
  </si>
  <si>
    <t>75</t>
  </si>
  <si>
    <t>998775201.S</t>
  </si>
  <si>
    <t>Presun hmôt pre podlahy vlysové a parketové v objektoch výšky do 6 m</t>
  </si>
  <si>
    <t>-2044742442</t>
  </si>
  <si>
    <t>998775293.S</t>
  </si>
  <si>
    <t>Podlahy vlysové, prípl.za presun nad vymedz. najväčšiu dopr. vzdial. do 500 m</t>
  </si>
  <si>
    <t>822472361</t>
  </si>
  <si>
    <t>783</t>
  </si>
  <si>
    <t>Nátery</t>
  </si>
  <si>
    <t>77</t>
  </si>
  <si>
    <t>783711301.S</t>
  </si>
  <si>
    <t>Nátery tesárskych konštrukcií olejové napustením a 2x lakovaním</t>
  </si>
  <si>
    <t>-1564243811</t>
  </si>
  <si>
    <t>3,85*2*(0,08*2+0,05*2)</t>
  </si>
  <si>
    <t>(3,5*7+2,5*3+3,5+2,5+3,85+3,85)*(0,1+0,14+0,14)</t>
  </si>
  <si>
    <t>3,5*3,8*1,05*1,15*2</t>
  </si>
  <si>
    <t>784</t>
  </si>
  <si>
    <t xml:space="preserve">Maľby   </t>
  </si>
  <si>
    <t>784410100.S</t>
  </si>
  <si>
    <t>Penetrovanie jednonásobné jemnozrnných podkladov výšky do 3,80 m</t>
  </si>
  <si>
    <t>1069355376</t>
  </si>
  <si>
    <t>Výmera steny</t>
  </si>
  <si>
    <t>52,44</t>
  </si>
  <si>
    <t>Výmera strop</t>
  </si>
  <si>
    <t>11,5</t>
  </si>
  <si>
    <t>79</t>
  </si>
  <si>
    <t>784422271.S</t>
  </si>
  <si>
    <t>Maľby vápenné základné dvojnásobné, ručne nanášané na jemnozrnný podklad výšky do 3,80 m</t>
  </si>
  <si>
    <t>82</t>
  </si>
  <si>
    <t>786</t>
  </si>
  <si>
    <t xml:space="preserve">Čalúnnické práce   </t>
  </si>
  <si>
    <t>80</t>
  </si>
  <si>
    <t>786611010.S</t>
  </si>
  <si>
    <t>Demontáž interiérových žalúzií, -0,002t</t>
  </si>
  <si>
    <t>84</t>
  </si>
  <si>
    <t>2+1+2+2+6</t>
  </si>
  <si>
    <t xml:space="preserve">Práce a dodávky M   </t>
  </si>
  <si>
    <t>21-M</t>
  </si>
  <si>
    <t xml:space="preserve">Elektromontáže   </t>
  </si>
  <si>
    <t>81</t>
  </si>
  <si>
    <t>210201912.S</t>
  </si>
  <si>
    <t>Montáž svietidla interiérového na strop do 2 kg</t>
  </si>
  <si>
    <t>86</t>
  </si>
  <si>
    <t>348140000700.S</t>
  </si>
  <si>
    <t>LED Svietidlo interiérové 400x400 mm, na základe výberu investora.</t>
  </si>
  <si>
    <t>256</t>
  </si>
  <si>
    <t>88</t>
  </si>
  <si>
    <t>83</t>
  </si>
  <si>
    <t>210964323.S</t>
  </si>
  <si>
    <t xml:space="preserve">Demontáž do sute - svietidla interiérového na strop do 2 kg vrátane odpojenia   -0,00200 t</t>
  </si>
  <si>
    <t>92</t>
  </si>
  <si>
    <t>210999.S1</t>
  </si>
  <si>
    <t>Výmena starého RVO za nový - demontáž a dodávka a montáž RVO</t>
  </si>
  <si>
    <t>-433032064</t>
  </si>
  <si>
    <t>85</t>
  </si>
  <si>
    <t>219999.S</t>
  </si>
  <si>
    <t>Revízia nového RVO</t>
  </si>
  <si>
    <t>kpl.</t>
  </si>
  <si>
    <t>-1879888088</t>
  </si>
  <si>
    <t>HZS</t>
  </si>
  <si>
    <t>Hodinové zúčtovacie sadzby</t>
  </si>
  <si>
    <t>HZS000111.S</t>
  </si>
  <si>
    <t>Stavebno montážne práce - rôzne murárske a stolárske práce</t>
  </si>
  <si>
    <t>hod</t>
  </si>
  <si>
    <t>512</t>
  </si>
  <si>
    <t>2004924091</t>
  </si>
  <si>
    <t>VP</t>
  </si>
  <si>
    <t xml:space="preserve">  Práce naviac</t>
  </si>
  <si>
    <t>PN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</si>
</sst>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164" fontId="18" fillId="0" borderId="0" xfId="0" applyNumberFormat="1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vertical="center"/>
    </xf>
    <xf numFmtId="4" fontId="3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1" fillId="0" borderId="19" xfId="0" applyNumberFormat="1" applyFont="1" applyBorder="1" applyAlignment="1" applyProtection="1">
      <alignment vertical="center"/>
    </xf>
    <xf numFmtId="4" fontId="31" fillId="0" borderId="20" xfId="0" applyNumberFormat="1" applyFont="1" applyBorder="1" applyAlignment="1" applyProtection="1">
      <alignment vertical="center"/>
    </xf>
    <xf numFmtId="166" fontId="31" fillId="0" borderId="20" xfId="0" applyNumberFormat="1" applyFont="1" applyBorder="1" applyAlignment="1" applyProtection="1">
      <alignment vertical="center"/>
    </xf>
    <xf numFmtId="4" fontId="31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3" fillId="2" borderId="22" xfId="0" applyFont="1" applyFill="1" applyBorder="1" applyAlignment="1" applyProtection="1">
      <alignment horizontal="left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="1" customFormat="1" ht="24.96" customHeight="1">
      <c r="B4" s="21"/>
      <c r="C4" s="22"/>
      <c r="D4" s="23" t="s">
        <v>8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9</v>
      </c>
      <c r="BE4" s="25" t="s">
        <v>10</v>
      </c>
      <c r="BS4" s="17" t="s">
        <v>11</v>
      </c>
    </row>
    <row r="5" s="1" customFormat="1" ht="12" customHeight="1">
      <c r="B5" s="21"/>
      <c r="C5" s="22"/>
      <c r="D5" s="26" t="s">
        <v>12</v>
      </c>
      <c r="E5" s="22"/>
      <c r="F5" s="22"/>
      <c r="G5" s="22"/>
      <c r="H5" s="22"/>
      <c r="I5" s="22"/>
      <c r="J5" s="22"/>
      <c r="K5" s="27" t="s">
        <v>13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14</v>
      </c>
      <c r="BS5" s="17" t="s">
        <v>6</v>
      </c>
    </row>
    <row r="6" s="1" customFormat="1" ht="36.96" customHeight="1">
      <c r="B6" s="21"/>
      <c r="C6" s="22"/>
      <c r="D6" s="29" t="s">
        <v>15</v>
      </c>
      <c r="E6" s="22"/>
      <c r="F6" s="22"/>
      <c r="G6" s="22"/>
      <c r="H6" s="22"/>
      <c r="I6" s="22"/>
      <c r="J6" s="22"/>
      <c r="K6" s="30" t="s">
        <v>16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17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18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19</v>
      </c>
      <c r="E8" s="22"/>
      <c r="F8" s="22"/>
      <c r="G8" s="22"/>
      <c r="H8" s="22"/>
      <c r="I8" s="22"/>
      <c r="J8" s="22"/>
      <c r="K8" s="27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21</v>
      </c>
      <c r="AL8" s="22"/>
      <c r="AM8" s="22"/>
      <c r="AN8" s="33" t="s">
        <v>22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24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24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24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24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48" t="s">
        <v>39</v>
      </c>
      <c r="G29" s="47"/>
      <c r="H29" s="47"/>
      <c r="I29" s="47"/>
      <c r="J29" s="47"/>
      <c r="K29" s="47"/>
      <c r="L29" s="49">
        <v>0.20000000000000001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1">
        <f>ROUND(AZ94,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1">
        <f>ROUND(AV94, 2)</f>
        <v>0</v>
      </c>
      <c r="AL29" s="50"/>
      <c r="AM29" s="50"/>
      <c r="AN29" s="50"/>
      <c r="AO29" s="50"/>
      <c r="AP29" s="50"/>
      <c r="AQ29" s="50"/>
      <c r="AR29" s="52"/>
      <c r="AS29" s="53"/>
      <c r="AT29" s="53"/>
      <c r="AU29" s="53"/>
      <c r="AV29" s="53"/>
      <c r="AW29" s="53"/>
      <c r="AX29" s="53"/>
      <c r="AY29" s="53"/>
      <c r="AZ29" s="53"/>
      <c r="BE29" s="54"/>
    </row>
    <row r="30" s="3" customFormat="1" ht="14.4" customHeight="1">
      <c r="A30" s="3"/>
      <c r="B30" s="46"/>
      <c r="C30" s="47"/>
      <c r="D30" s="47"/>
      <c r="E30" s="47"/>
      <c r="F30" s="48" t="s">
        <v>40</v>
      </c>
      <c r="G30" s="47"/>
      <c r="H30" s="47"/>
      <c r="I30" s="47"/>
      <c r="J30" s="47"/>
      <c r="K30" s="47"/>
      <c r="L30" s="49">
        <v>0.20000000000000001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1">
        <f>ROUND(BA94,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1">
        <f>ROUND(AW94, 2)</f>
        <v>0</v>
      </c>
      <c r="AL30" s="50"/>
      <c r="AM30" s="50"/>
      <c r="AN30" s="50"/>
      <c r="AO30" s="50"/>
      <c r="AP30" s="50"/>
      <c r="AQ30" s="50"/>
      <c r="AR30" s="52"/>
      <c r="AS30" s="53"/>
      <c r="AT30" s="53"/>
      <c r="AU30" s="53"/>
      <c r="AV30" s="53"/>
      <c r="AW30" s="53"/>
      <c r="AX30" s="53"/>
      <c r="AY30" s="53"/>
      <c r="AZ30" s="53"/>
      <c r="BE30" s="54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55">
        <v>0.20000000000000001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56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56">
        <v>0</v>
      </c>
      <c r="AL31" s="47"/>
      <c r="AM31" s="47"/>
      <c r="AN31" s="47"/>
      <c r="AO31" s="47"/>
      <c r="AP31" s="47"/>
      <c r="AQ31" s="47"/>
      <c r="AR31" s="57"/>
      <c r="BE31" s="54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55">
        <v>0.20000000000000001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56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56">
        <v>0</v>
      </c>
      <c r="AL32" s="47"/>
      <c r="AM32" s="47"/>
      <c r="AN32" s="47"/>
      <c r="AO32" s="47"/>
      <c r="AP32" s="47"/>
      <c r="AQ32" s="47"/>
      <c r="AR32" s="57"/>
      <c r="BE32" s="54"/>
    </row>
    <row r="33" hidden="1" s="3" customFormat="1" ht="14.4" customHeight="1">
      <c r="A33" s="3"/>
      <c r="B33" s="46"/>
      <c r="C33" s="47"/>
      <c r="D33" s="47"/>
      <c r="E33" s="47"/>
      <c r="F33" s="48" t="s">
        <v>43</v>
      </c>
      <c r="G33" s="47"/>
      <c r="H33" s="47"/>
      <c r="I33" s="47"/>
      <c r="J33" s="47"/>
      <c r="K33" s="47"/>
      <c r="L33" s="49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1">
        <f>ROUND(BD94,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1">
        <v>0</v>
      </c>
      <c r="AL33" s="50"/>
      <c r="AM33" s="50"/>
      <c r="AN33" s="50"/>
      <c r="AO33" s="50"/>
      <c r="AP33" s="50"/>
      <c r="AQ33" s="50"/>
      <c r="AR33" s="52"/>
      <c r="AS33" s="53"/>
      <c r="AT33" s="53"/>
      <c r="AU33" s="53"/>
      <c r="AV33" s="53"/>
      <c r="AW33" s="53"/>
      <c r="AX33" s="53"/>
      <c r="AY33" s="53"/>
      <c r="AZ33" s="53"/>
      <c r="BE33" s="54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8"/>
      <c r="D35" s="59" t="s">
        <v>44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1" t="s">
        <v>45</v>
      </c>
      <c r="U35" s="60"/>
      <c r="V35" s="60"/>
      <c r="W35" s="60"/>
      <c r="X35" s="62" t="s">
        <v>46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3">
        <f>SUM(AK26:AK33)</f>
        <v>0</v>
      </c>
      <c r="AL35" s="60"/>
      <c r="AM35" s="60"/>
      <c r="AN35" s="60"/>
      <c r="AO35" s="64"/>
      <c r="AP35" s="58"/>
      <c r="AQ35" s="58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65"/>
      <c r="C49" s="66"/>
      <c r="D49" s="67" t="s">
        <v>47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7" t="s">
        <v>48</v>
      </c>
      <c r="AI49" s="68"/>
      <c r="AJ49" s="68"/>
      <c r="AK49" s="68"/>
      <c r="AL49" s="68"/>
      <c r="AM49" s="68"/>
      <c r="AN49" s="68"/>
      <c r="AO49" s="68"/>
      <c r="AP49" s="66"/>
      <c r="AQ49" s="66"/>
      <c r="AR49" s="69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70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70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70" t="s">
        <v>49</v>
      </c>
      <c r="AI60" s="42"/>
      <c r="AJ60" s="42"/>
      <c r="AK60" s="42"/>
      <c r="AL60" s="42"/>
      <c r="AM60" s="70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7" t="s">
        <v>51</v>
      </c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67" t="s">
        <v>52</v>
      </c>
      <c r="AI64" s="71"/>
      <c r="AJ64" s="71"/>
      <c r="AK64" s="71"/>
      <c r="AL64" s="71"/>
      <c r="AM64" s="71"/>
      <c r="AN64" s="71"/>
      <c r="AO64" s="71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70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70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70" t="s">
        <v>49</v>
      </c>
      <c r="AI75" s="42"/>
      <c r="AJ75" s="42"/>
      <c r="AK75" s="42"/>
      <c r="AL75" s="42"/>
      <c r="AM75" s="70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72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44"/>
      <c r="BE77" s="38"/>
    </row>
    <row r="81" s="2" customFormat="1" ht="6.96" customHeight="1">
      <c r="A81" s="38"/>
      <c r="B81" s="74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6"/>
      <c r="C84" s="32" t="s">
        <v>12</v>
      </c>
      <c r="D84" s="77"/>
      <c r="E84" s="77"/>
      <c r="F84" s="77"/>
      <c r="G84" s="77"/>
      <c r="H84" s="77"/>
      <c r="I84" s="77"/>
      <c r="J84" s="77"/>
      <c r="K84" s="77"/>
      <c r="L84" s="77" t="str">
        <f>K5</f>
        <v>2022_S_438</v>
      </c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8"/>
      <c r="BE84" s="4"/>
    </row>
    <row r="85" s="5" customFormat="1" ht="36.96" customHeight="1">
      <c r="A85" s="5"/>
      <c r="B85" s="79"/>
      <c r="C85" s="80" t="s">
        <v>15</v>
      </c>
      <c r="D85" s="81"/>
      <c r="E85" s="81"/>
      <c r="F85" s="81"/>
      <c r="G85" s="81"/>
      <c r="H85" s="81"/>
      <c r="I85" s="81"/>
      <c r="J85" s="81"/>
      <c r="K85" s="81"/>
      <c r="L85" s="82" t="str">
        <f>K6</f>
        <v>Rekonštrukcia objektov v správe ŠHR SR</v>
      </c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3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19</v>
      </c>
      <c r="D87" s="40"/>
      <c r="E87" s="40"/>
      <c r="F87" s="40"/>
      <c r="G87" s="40"/>
      <c r="H87" s="40"/>
      <c r="I87" s="40"/>
      <c r="J87" s="40"/>
      <c r="K87" s="40"/>
      <c r="L87" s="84" t="str">
        <f>IF(K8="","",K8)</f>
        <v>Radoľa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21</v>
      </c>
      <c r="AJ87" s="40"/>
      <c r="AK87" s="40"/>
      <c r="AL87" s="40"/>
      <c r="AM87" s="85" t="str">
        <f>IF(AN8= "","",AN8)</f>
        <v>6. 10. 2022</v>
      </c>
      <c r="AN87" s="85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23</v>
      </c>
      <c r="D89" s="40"/>
      <c r="E89" s="40"/>
      <c r="F89" s="40"/>
      <c r="G89" s="40"/>
      <c r="H89" s="40"/>
      <c r="I89" s="40"/>
      <c r="J89" s="40"/>
      <c r="K89" s="40"/>
      <c r="L89" s="77" t="str">
        <f>IF(E11= "","",E11)</f>
        <v>Správa štátnych hmotných rezerv SR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6" t="str">
        <f>IF(E17="","",E17)</f>
        <v xml:space="preserve"> </v>
      </c>
      <c r="AN89" s="77"/>
      <c r="AO89" s="77"/>
      <c r="AP89" s="77"/>
      <c r="AQ89" s="40"/>
      <c r="AR89" s="44"/>
      <c r="AS89" s="87" t="s">
        <v>54</v>
      </c>
      <c r="AT89" s="88"/>
      <c r="AU89" s="89"/>
      <c r="AV89" s="89"/>
      <c r="AW89" s="89"/>
      <c r="AX89" s="89"/>
      <c r="AY89" s="89"/>
      <c r="AZ89" s="89"/>
      <c r="BA89" s="89"/>
      <c r="BB89" s="89"/>
      <c r="BC89" s="89"/>
      <c r="BD89" s="90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7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32</v>
      </c>
      <c r="AJ90" s="40"/>
      <c r="AK90" s="40"/>
      <c r="AL90" s="40"/>
      <c r="AM90" s="86" t="str">
        <f>IF(E20="","",E20)</f>
        <v xml:space="preserve"> </v>
      </c>
      <c r="AN90" s="77"/>
      <c r="AO90" s="77"/>
      <c r="AP90" s="77"/>
      <c r="AQ90" s="40"/>
      <c r="AR90" s="44"/>
      <c r="AS90" s="91"/>
      <c r="AT90" s="92"/>
      <c r="AU90" s="93"/>
      <c r="AV90" s="93"/>
      <c r="AW90" s="93"/>
      <c r="AX90" s="93"/>
      <c r="AY90" s="93"/>
      <c r="AZ90" s="93"/>
      <c r="BA90" s="93"/>
      <c r="BB90" s="93"/>
      <c r="BC90" s="93"/>
      <c r="BD90" s="94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95"/>
      <c r="AT91" s="96"/>
      <c r="AU91" s="97"/>
      <c r="AV91" s="97"/>
      <c r="AW91" s="97"/>
      <c r="AX91" s="97"/>
      <c r="AY91" s="97"/>
      <c r="AZ91" s="97"/>
      <c r="BA91" s="97"/>
      <c r="BB91" s="97"/>
      <c r="BC91" s="97"/>
      <c r="BD91" s="98"/>
      <c r="BE91" s="38"/>
    </row>
    <row r="92" s="2" customFormat="1" ht="29.28" customHeight="1">
      <c r="A92" s="38"/>
      <c r="B92" s="39"/>
      <c r="C92" s="99" t="s">
        <v>55</v>
      </c>
      <c r="D92" s="100"/>
      <c r="E92" s="100"/>
      <c r="F92" s="100"/>
      <c r="G92" s="100"/>
      <c r="H92" s="101"/>
      <c r="I92" s="102" t="s">
        <v>56</v>
      </c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3" t="s">
        <v>57</v>
      </c>
      <c r="AH92" s="100"/>
      <c r="AI92" s="100"/>
      <c r="AJ92" s="100"/>
      <c r="AK92" s="100"/>
      <c r="AL92" s="100"/>
      <c r="AM92" s="100"/>
      <c r="AN92" s="102" t="s">
        <v>58</v>
      </c>
      <c r="AO92" s="100"/>
      <c r="AP92" s="104"/>
      <c r="AQ92" s="105" t="s">
        <v>59</v>
      </c>
      <c r="AR92" s="44"/>
      <c r="AS92" s="106" t="s">
        <v>60</v>
      </c>
      <c r="AT92" s="107" t="s">
        <v>61</v>
      </c>
      <c r="AU92" s="107" t="s">
        <v>62</v>
      </c>
      <c r="AV92" s="107" t="s">
        <v>63</v>
      </c>
      <c r="AW92" s="107" t="s">
        <v>64</v>
      </c>
      <c r="AX92" s="107" t="s">
        <v>65</v>
      </c>
      <c r="AY92" s="107" t="s">
        <v>66</v>
      </c>
      <c r="AZ92" s="107" t="s">
        <v>67</v>
      </c>
      <c r="BA92" s="107" t="s">
        <v>68</v>
      </c>
      <c r="BB92" s="107" t="s">
        <v>69</v>
      </c>
      <c r="BC92" s="107" t="s">
        <v>70</v>
      </c>
      <c r="BD92" s="108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9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1"/>
      <c r="BE93" s="38"/>
    </row>
    <row r="94" s="6" customFormat="1" ht="32.4" customHeight="1">
      <c r="A94" s="6"/>
      <c r="B94" s="112"/>
      <c r="C94" s="113" t="s">
        <v>72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5">
        <f>ROUND(AG95,2)</f>
        <v>0</v>
      </c>
      <c r="AH94" s="115"/>
      <c r="AI94" s="115"/>
      <c r="AJ94" s="115"/>
      <c r="AK94" s="115"/>
      <c r="AL94" s="115"/>
      <c r="AM94" s="115"/>
      <c r="AN94" s="116">
        <f>SUM(AG94,AT94)</f>
        <v>0</v>
      </c>
      <c r="AO94" s="116"/>
      <c r="AP94" s="116"/>
      <c r="AQ94" s="117" t="s">
        <v>1</v>
      </c>
      <c r="AR94" s="118"/>
      <c r="AS94" s="119">
        <f>ROUND(AS95,2)</f>
        <v>0</v>
      </c>
      <c r="AT94" s="120">
        <f>ROUND(SUM(AV94:AW94),2)</f>
        <v>0</v>
      </c>
      <c r="AU94" s="121">
        <f>ROUND(AU95,5)</f>
        <v>0</v>
      </c>
      <c r="AV94" s="120">
        <f>ROUND(AZ94*L29,2)</f>
        <v>0</v>
      </c>
      <c r="AW94" s="120">
        <f>ROUND(BA94*L30,2)</f>
        <v>0</v>
      </c>
      <c r="AX94" s="120">
        <f>ROUND(BB94*L29,2)</f>
        <v>0</v>
      </c>
      <c r="AY94" s="120">
        <f>ROUND(BC94*L30,2)</f>
        <v>0</v>
      </c>
      <c r="AZ94" s="120">
        <f>ROUND(AZ95,2)</f>
        <v>0</v>
      </c>
      <c r="BA94" s="120">
        <f>ROUND(BA95,2)</f>
        <v>0</v>
      </c>
      <c r="BB94" s="120">
        <f>ROUND(BB95,2)</f>
        <v>0</v>
      </c>
      <c r="BC94" s="120">
        <f>ROUND(BC95,2)</f>
        <v>0</v>
      </c>
      <c r="BD94" s="122">
        <f>ROUND(BD95,2)</f>
        <v>0</v>
      </c>
      <c r="BE94" s="6"/>
      <c r="BS94" s="123" t="s">
        <v>73</v>
      </c>
      <c r="BT94" s="123" t="s">
        <v>74</v>
      </c>
      <c r="BU94" s="124" t="s">
        <v>75</v>
      </c>
      <c r="BV94" s="123" t="s">
        <v>76</v>
      </c>
      <c r="BW94" s="123" t="s">
        <v>5</v>
      </c>
      <c r="BX94" s="123" t="s">
        <v>77</v>
      </c>
      <c r="CL94" s="123" t="s">
        <v>1</v>
      </c>
    </row>
    <row r="95" s="7" customFormat="1" ht="24.75" customHeight="1">
      <c r="A95" s="125" t="s">
        <v>78</v>
      </c>
      <c r="B95" s="126"/>
      <c r="C95" s="127"/>
      <c r="D95" s="128" t="s">
        <v>79</v>
      </c>
      <c r="E95" s="128"/>
      <c r="F95" s="128"/>
      <c r="G95" s="128"/>
      <c r="H95" s="128"/>
      <c r="I95" s="129"/>
      <c r="J95" s="128" t="s">
        <v>80</v>
      </c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30">
        <f>'01 - Oprava rekreačnej ch...'!J30</f>
        <v>0</v>
      </c>
      <c r="AH95" s="129"/>
      <c r="AI95" s="129"/>
      <c r="AJ95" s="129"/>
      <c r="AK95" s="129"/>
      <c r="AL95" s="129"/>
      <c r="AM95" s="129"/>
      <c r="AN95" s="130">
        <f>SUM(AG95,AT95)</f>
        <v>0</v>
      </c>
      <c r="AO95" s="129"/>
      <c r="AP95" s="129"/>
      <c r="AQ95" s="131" t="s">
        <v>81</v>
      </c>
      <c r="AR95" s="132"/>
      <c r="AS95" s="133">
        <v>0</v>
      </c>
      <c r="AT95" s="134">
        <f>ROUND(SUM(AV95:AW95),2)</f>
        <v>0</v>
      </c>
      <c r="AU95" s="135">
        <f>'01 - Oprava rekreačnej ch...'!P136</f>
        <v>0</v>
      </c>
      <c r="AV95" s="134">
        <f>'01 - Oprava rekreačnej ch...'!J33</f>
        <v>0</v>
      </c>
      <c r="AW95" s="134">
        <f>'01 - Oprava rekreačnej ch...'!J34</f>
        <v>0</v>
      </c>
      <c r="AX95" s="134">
        <f>'01 - Oprava rekreačnej ch...'!J35</f>
        <v>0</v>
      </c>
      <c r="AY95" s="134">
        <f>'01 - Oprava rekreačnej ch...'!J36</f>
        <v>0</v>
      </c>
      <c r="AZ95" s="134">
        <f>'01 - Oprava rekreačnej ch...'!F33</f>
        <v>0</v>
      </c>
      <c r="BA95" s="134">
        <f>'01 - Oprava rekreačnej ch...'!F34</f>
        <v>0</v>
      </c>
      <c r="BB95" s="134">
        <f>'01 - Oprava rekreačnej ch...'!F35</f>
        <v>0</v>
      </c>
      <c r="BC95" s="134">
        <f>'01 - Oprava rekreačnej ch...'!F36</f>
        <v>0</v>
      </c>
      <c r="BD95" s="136">
        <f>'01 - Oprava rekreačnej ch...'!F37</f>
        <v>0</v>
      </c>
      <c r="BE95" s="7"/>
      <c r="BT95" s="137" t="s">
        <v>82</v>
      </c>
      <c r="BV95" s="137" t="s">
        <v>76</v>
      </c>
      <c r="BW95" s="137" t="s">
        <v>83</v>
      </c>
      <c r="BX95" s="137" t="s">
        <v>5</v>
      </c>
      <c r="CL95" s="137" t="s">
        <v>1</v>
      </c>
      <c r="CM95" s="137" t="s">
        <v>74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72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GBbjZrE/hdXi8Ny4zMspBOJxfPWNK/xSoIlzWmmR4pQEUCuunmnlajzpKw8tIjfRUCyw4JYk1/OTGT/I56E7gA==" hashValue="jQQ2s9BIJd35M6I+dBjB+ArA8hm8zq9Dt506lUVo2yuxD6OcMy/GXLPTwmw9Ilc4whqBNUTs9ItwUA+6eLHwog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Oprava rekreačnej ch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74</v>
      </c>
    </row>
    <row r="4" s="1" customFormat="1" ht="24.96" customHeight="1">
      <c r="B4" s="20"/>
      <c r="D4" s="140" t="s">
        <v>84</v>
      </c>
      <c r="L4" s="20"/>
      <c r="M4" s="141" t="s">
        <v>9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15</v>
      </c>
      <c r="L6" s="20"/>
    </row>
    <row r="7" s="1" customFormat="1" ht="16.5" customHeight="1">
      <c r="B7" s="20"/>
      <c r="E7" s="143" t="str">
        <f>'Rekapitulácia stavby'!K6</f>
        <v>Rekonštrukcia objektov v správe ŠHR SR</v>
      </c>
      <c r="F7" s="142"/>
      <c r="G7" s="142"/>
      <c r="H7" s="142"/>
      <c r="L7" s="20"/>
    </row>
    <row r="8" s="2" customFormat="1" ht="12" customHeight="1">
      <c r="A8" s="38"/>
      <c r="B8" s="44"/>
      <c r="C8" s="38"/>
      <c r="D8" s="142" t="s">
        <v>85</v>
      </c>
      <c r="E8" s="38"/>
      <c r="F8" s="38"/>
      <c r="G8" s="38"/>
      <c r="H8" s="38"/>
      <c r="I8" s="38"/>
      <c r="J8" s="38"/>
      <c r="K8" s="38"/>
      <c r="L8" s="69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4" t="s">
        <v>86</v>
      </c>
      <c r="F9" s="38"/>
      <c r="G9" s="38"/>
      <c r="H9" s="38"/>
      <c r="I9" s="38"/>
      <c r="J9" s="38"/>
      <c r="K9" s="38"/>
      <c r="L9" s="69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9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17</v>
      </c>
      <c r="E11" s="38"/>
      <c r="F11" s="145" t="s">
        <v>1</v>
      </c>
      <c r="G11" s="38"/>
      <c r="H11" s="38"/>
      <c r="I11" s="142" t="s">
        <v>18</v>
      </c>
      <c r="J11" s="145" t="s">
        <v>1</v>
      </c>
      <c r="K11" s="38"/>
      <c r="L11" s="69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19</v>
      </c>
      <c r="E12" s="38"/>
      <c r="F12" s="145" t="s">
        <v>20</v>
      </c>
      <c r="G12" s="38"/>
      <c r="H12" s="38"/>
      <c r="I12" s="142" t="s">
        <v>21</v>
      </c>
      <c r="J12" s="146" t="str">
        <f>'Rekapitulácia stavby'!AN8</f>
        <v>6. 10. 2022</v>
      </c>
      <c r="K12" s="38"/>
      <c r="L12" s="69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9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23</v>
      </c>
      <c r="E14" s="38"/>
      <c r="F14" s="38"/>
      <c r="G14" s="38"/>
      <c r="H14" s="38"/>
      <c r="I14" s="142" t="s">
        <v>24</v>
      </c>
      <c r="J14" s="145" t="s">
        <v>1</v>
      </c>
      <c r="K14" s="38"/>
      <c r="L14" s="69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5" t="s">
        <v>25</v>
      </c>
      <c r="F15" s="38"/>
      <c r="G15" s="38"/>
      <c r="H15" s="38"/>
      <c r="I15" s="142" t="s">
        <v>26</v>
      </c>
      <c r="J15" s="145" t="s">
        <v>1</v>
      </c>
      <c r="K15" s="38"/>
      <c r="L15" s="69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9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27</v>
      </c>
      <c r="E17" s="38"/>
      <c r="F17" s="38"/>
      <c r="G17" s="38"/>
      <c r="H17" s="38"/>
      <c r="I17" s="142" t="s">
        <v>24</v>
      </c>
      <c r="J17" s="33" t="str">
        <f>'Rekapitulácia stavby'!AN13</f>
        <v>Vyplň údaj</v>
      </c>
      <c r="K17" s="38"/>
      <c r="L17" s="69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'Rekapitulácia stavby'!E14</f>
        <v>Vyplň údaj</v>
      </c>
      <c r="F18" s="145"/>
      <c r="G18" s="145"/>
      <c r="H18" s="145"/>
      <c r="I18" s="142" t="s">
        <v>26</v>
      </c>
      <c r="J18" s="33" t="str">
        <f>'Rekapitulácia stavby'!AN14</f>
        <v>Vyplň údaj</v>
      </c>
      <c r="K18" s="38"/>
      <c r="L18" s="69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9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29</v>
      </c>
      <c r="E20" s="38"/>
      <c r="F20" s="38"/>
      <c r="G20" s="38"/>
      <c r="H20" s="38"/>
      <c r="I20" s="142" t="s">
        <v>24</v>
      </c>
      <c r="J20" s="145" t="str">
        <f>IF('Rekapitulácia stavby'!AN16="","",'Rekapitulácia stavby'!AN16)</f>
        <v/>
      </c>
      <c r="K20" s="38"/>
      <c r="L20" s="69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5" t="str">
        <f>IF('Rekapitulácia stavby'!E17="","",'Rekapitulácia stavby'!E17)</f>
        <v xml:space="preserve"> </v>
      </c>
      <c r="F21" s="38"/>
      <c r="G21" s="38"/>
      <c r="H21" s="38"/>
      <c r="I21" s="142" t="s">
        <v>26</v>
      </c>
      <c r="J21" s="145" t="str">
        <f>IF('Rekapitulácia stavby'!AN17="","",'Rekapitulácia stavby'!AN17)</f>
        <v/>
      </c>
      <c r="K21" s="38"/>
      <c r="L21" s="69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9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32</v>
      </c>
      <c r="E23" s="38"/>
      <c r="F23" s="38"/>
      <c r="G23" s="38"/>
      <c r="H23" s="38"/>
      <c r="I23" s="142" t="s">
        <v>24</v>
      </c>
      <c r="J23" s="145" t="str">
        <f>IF('Rekapitulácia stavby'!AN19="","",'Rekapitulácia stavby'!AN19)</f>
        <v/>
      </c>
      <c r="K23" s="38"/>
      <c r="L23" s="69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5" t="str">
        <f>IF('Rekapitulácia stavby'!E20="","",'Rekapitulácia stavby'!E20)</f>
        <v xml:space="preserve"> </v>
      </c>
      <c r="F24" s="38"/>
      <c r="G24" s="38"/>
      <c r="H24" s="38"/>
      <c r="I24" s="142" t="s">
        <v>26</v>
      </c>
      <c r="J24" s="145" t="str">
        <f>IF('Rekapitulácia stavby'!AN20="","",'Rekapitulácia stavby'!AN20)</f>
        <v/>
      </c>
      <c r="K24" s="38"/>
      <c r="L24" s="69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9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33</v>
      </c>
      <c r="E26" s="38"/>
      <c r="F26" s="38"/>
      <c r="G26" s="38"/>
      <c r="H26" s="38"/>
      <c r="I26" s="38"/>
      <c r="J26" s="38"/>
      <c r="K26" s="38"/>
      <c r="L26" s="69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9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1"/>
      <c r="E29" s="151"/>
      <c r="F29" s="151"/>
      <c r="G29" s="151"/>
      <c r="H29" s="151"/>
      <c r="I29" s="151"/>
      <c r="J29" s="151"/>
      <c r="K29" s="151"/>
      <c r="L29" s="69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2" t="s">
        <v>34</v>
      </c>
      <c r="E30" s="38"/>
      <c r="F30" s="38"/>
      <c r="G30" s="38"/>
      <c r="H30" s="38"/>
      <c r="I30" s="38"/>
      <c r="J30" s="153">
        <f>ROUND(J136, 2)</f>
        <v>0</v>
      </c>
      <c r="K30" s="38"/>
      <c r="L30" s="69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69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4" t="s">
        <v>36</v>
      </c>
      <c r="G32" s="38"/>
      <c r="H32" s="38"/>
      <c r="I32" s="154" t="s">
        <v>35</v>
      </c>
      <c r="J32" s="154" t="s">
        <v>37</v>
      </c>
      <c r="K32" s="38"/>
      <c r="L32" s="69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5" t="s">
        <v>38</v>
      </c>
      <c r="E33" s="156" t="s">
        <v>39</v>
      </c>
      <c r="F33" s="157">
        <f>ROUND((ROUND((SUM(BE136:BE310)),  2) + SUM(BE312:BE316)), 2)</f>
        <v>0</v>
      </c>
      <c r="G33" s="158"/>
      <c r="H33" s="158"/>
      <c r="I33" s="159">
        <v>0.20000000000000001</v>
      </c>
      <c r="J33" s="157">
        <f>ROUND((ROUND(((SUM(BE136:BE310))*I33),  2) + (SUM(BE312:BE316)*I33)), 2)</f>
        <v>0</v>
      </c>
      <c r="K33" s="38"/>
      <c r="L33" s="69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6" t="s">
        <v>40</v>
      </c>
      <c r="F34" s="157">
        <f>ROUND((ROUND((SUM(BF136:BF310)),  2) + SUM(BF312:BF316)), 2)</f>
        <v>0</v>
      </c>
      <c r="G34" s="158"/>
      <c r="H34" s="158"/>
      <c r="I34" s="159">
        <v>0.20000000000000001</v>
      </c>
      <c r="J34" s="157">
        <f>ROUND((ROUND(((SUM(BF136:BF310))*I34),  2) + (SUM(BF312:BF316)*I34)), 2)</f>
        <v>0</v>
      </c>
      <c r="K34" s="38"/>
      <c r="L34" s="69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41</v>
      </c>
      <c r="F35" s="160">
        <f>ROUND((ROUND((SUM(BG136:BG310)),  2) + SUM(BG312:BG316)), 2)</f>
        <v>0</v>
      </c>
      <c r="G35" s="38"/>
      <c r="H35" s="38"/>
      <c r="I35" s="161">
        <v>0.20000000000000001</v>
      </c>
      <c r="J35" s="160">
        <f>0</f>
        <v>0</v>
      </c>
      <c r="K35" s="38"/>
      <c r="L35" s="69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42</v>
      </c>
      <c r="F36" s="160">
        <f>ROUND((ROUND((SUM(BH136:BH310)),  2) + SUM(BH312:BH316)), 2)</f>
        <v>0</v>
      </c>
      <c r="G36" s="38"/>
      <c r="H36" s="38"/>
      <c r="I36" s="161">
        <v>0.20000000000000001</v>
      </c>
      <c r="J36" s="160">
        <f>0</f>
        <v>0</v>
      </c>
      <c r="K36" s="38"/>
      <c r="L36" s="69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6" t="s">
        <v>43</v>
      </c>
      <c r="F37" s="157">
        <f>ROUND((ROUND((SUM(BI136:BI310)),  2) + SUM(BI312:BI316)), 2)</f>
        <v>0</v>
      </c>
      <c r="G37" s="158"/>
      <c r="H37" s="158"/>
      <c r="I37" s="159">
        <v>0</v>
      </c>
      <c r="J37" s="157">
        <f>0</f>
        <v>0</v>
      </c>
      <c r="K37" s="38"/>
      <c r="L37" s="69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9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2"/>
      <c r="D39" s="163" t="s">
        <v>44</v>
      </c>
      <c r="E39" s="164"/>
      <c r="F39" s="164"/>
      <c r="G39" s="165" t="s">
        <v>45</v>
      </c>
      <c r="H39" s="166" t="s">
        <v>46</v>
      </c>
      <c r="I39" s="164"/>
      <c r="J39" s="167">
        <f>SUM(J30:J37)</f>
        <v>0</v>
      </c>
      <c r="K39" s="168"/>
      <c r="L39" s="69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9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9"/>
      <c r="D50" s="169" t="s">
        <v>47</v>
      </c>
      <c r="E50" s="170"/>
      <c r="F50" s="170"/>
      <c r="G50" s="169" t="s">
        <v>48</v>
      </c>
      <c r="H50" s="170"/>
      <c r="I50" s="170"/>
      <c r="J50" s="170"/>
      <c r="K50" s="170"/>
      <c r="L50" s="69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1" t="s">
        <v>49</v>
      </c>
      <c r="E61" s="172"/>
      <c r="F61" s="173" t="s">
        <v>50</v>
      </c>
      <c r="G61" s="171" t="s">
        <v>49</v>
      </c>
      <c r="H61" s="172"/>
      <c r="I61" s="172"/>
      <c r="J61" s="174" t="s">
        <v>50</v>
      </c>
      <c r="K61" s="172"/>
      <c r="L61" s="69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9" t="s">
        <v>51</v>
      </c>
      <c r="E65" s="175"/>
      <c r="F65" s="175"/>
      <c r="G65" s="169" t="s">
        <v>52</v>
      </c>
      <c r="H65" s="175"/>
      <c r="I65" s="175"/>
      <c r="J65" s="175"/>
      <c r="K65" s="175"/>
      <c r="L65" s="69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1" t="s">
        <v>49</v>
      </c>
      <c r="E76" s="172"/>
      <c r="F76" s="173" t="s">
        <v>50</v>
      </c>
      <c r="G76" s="171" t="s">
        <v>49</v>
      </c>
      <c r="H76" s="172"/>
      <c r="I76" s="172"/>
      <c r="J76" s="174" t="s">
        <v>50</v>
      </c>
      <c r="K76" s="172"/>
      <c r="L76" s="69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9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9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87</v>
      </c>
      <c r="D82" s="40"/>
      <c r="E82" s="40"/>
      <c r="F82" s="40"/>
      <c r="G82" s="40"/>
      <c r="H82" s="40"/>
      <c r="I82" s="40"/>
      <c r="J82" s="40"/>
      <c r="K82" s="40"/>
      <c r="L82" s="69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9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15</v>
      </c>
      <c r="D84" s="40"/>
      <c r="E84" s="40"/>
      <c r="F84" s="40"/>
      <c r="G84" s="40"/>
      <c r="H84" s="40"/>
      <c r="I84" s="40"/>
      <c r="J84" s="40"/>
      <c r="K84" s="40"/>
      <c r="L84" s="69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0" t="str">
        <f>E7</f>
        <v>Rekonštrukcia objektov v správe ŠHR SR</v>
      </c>
      <c r="F85" s="32"/>
      <c r="G85" s="32"/>
      <c r="H85" s="32"/>
      <c r="I85" s="40"/>
      <c r="J85" s="40"/>
      <c r="K85" s="40"/>
      <c r="L85" s="69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85</v>
      </c>
      <c r="D86" s="40"/>
      <c r="E86" s="40"/>
      <c r="F86" s="40"/>
      <c r="G86" s="40"/>
      <c r="H86" s="40"/>
      <c r="I86" s="40"/>
      <c r="J86" s="40"/>
      <c r="K86" s="40"/>
      <c r="L86" s="69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82" t="str">
        <f>E9</f>
        <v>01 - Oprava rekreačnej chaty Ostré ( k.ú. Radoľa)</v>
      </c>
      <c r="F87" s="40"/>
      <c r="G87" s="40"/>
      <c r="H87" s="40"/>
      <c r="I87" s="40"/>
      <c r="J87" s="40"/>
      <c r="K87" s="40"/>
      <c r="L87" s="69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9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</v>
      </c>
      <c r="D89" s="40"/>
      <c r="E89" s="40"/>
      <c r="F89" s="27" t="str">
        <f>F12</f>
        <v>Radoľa</v>
      </c>
      <c r="G89" s="40"/>
      <c r="H89" s="40"/>
      <c r="I89" s="32" t="s">
        <v>21</v>
      </c>
      <c r="J89" s="85" t="str">
        <f>IF(J12="","",J12)</f>
        <v>6. 10. 2022</v>
      </c>
      <c r="K89" s="40"/>
      <c r="L89" s="69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9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23</v>
      </c>
      <c r="D91" s="40"/>
      <c r="E91" s="40"/>
      <c r="F91" s="27" t="str">
        <f>E15</f>
        <v>Správa štátnych hmotných rezerv SR</v>
      </c>
      <c r="G91" s="40"/>
      <c r="H91" s="40"/>
      <c r="I91" s="32" t="s">
        <v>29</v>
      </c>
      <c r="J91" s="36" t="str">
        <f>E21</f>
        <v xml:space="preserve"> </v>
      </c>
      <c r="K91" s="40"/>
      <c r="L91" s="69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9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9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1" t="s">
        <v>88</v>
      </c>
      <c r="D94" s="182"/>
      <c r="E94" s="182"/>
      <c r="F94" s="182"/>
      <c r="G94" s="182"/>
      <c r="H94" s="182"/>
      <c r="I94" s="182"/>
      <c r="J94" s="183" t="s">
        <v>89</v>
      </c>
      <c r="K94" s="182"/>
      <c r="L94" s="69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9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4" t="s">
        <v>90</v>
      </c>
      <c r="D96" s="40"/>
      <c r="E96" s="40"/>
      <c r="F96" s="40"/>
      <c r="G96" s="40"/>
      <c r="H96" s="40"/>
      <c r="I96" s="40"/>
      <c r="J96" s="116">
        <f>J136</f>
        <v>0</v>
      </c>
      <c r="K96" s="40"/>
      <c r="L96" s="69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91</v>
      </c>
    </row>
    <row r="97" s="9" customFormat="1" ht="24.96" customHeight="1">
      <c r="A97" s="9"/>
      <c r="B97" s="185"/>
      <c r="C97" s="186"/>
      <c r="D97" s="187" t="s">
        <v>92</v>
      </c>
      <c r="E97" s="188"/>
      <c r="F97" s="188"/>
      <c r="G97" s="188"/>
      <c r="H97" s="188"/>
      <c r="I97" s="188"/>
      <c r="J97" s="189">
        <f>J137</f>
        <v>0</v>
      </c>
      <c r="K97" s="186"/>
      <c r="L97" s="19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1"/>
      <c r="C98" s="192"/>
      <c r="D98" s="193" t="s">
        <v>93</v>
      </c>
      <c r="E98" s="194"/>
      <c r="F98" s="194"/>
      <c r="G98" s="194"/>
      <c r="H98" s="194"/>
      <c r="I98" s="194"/>
      <c r="J98" s="195">
        <f>J138</f>
        <v>0</v>
      </c>
      <c r="K98" s="192"/>
      <c r="L98" s="19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1"/>
      <c r="C99" s="192"/>
      <c r="D99" s="193" t="s">
        <v>94</v>
      </c>
      <c r="E99" s="194"/>
      <c r="F99" s="194"/>
      <c r="G99" s="194"/>
      <c r="H99" s="194"/>
      <c r="I99" s="194"/>
      <c r="J99" s="195">
        <f>J144</f>
        <v>0</v>
      </c>
      <c r="K99" s="192"/>
      <c r="L99" s="19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1"/>
      <c r="C100" s="192"/>
      <c r="D100" s="193" t="s">
        <v>95</v>
      </c>
      <c r="E100" s="194"/>
      <c r="F100" s="194"/>
      <c r="G100" s="194"/>
      <c r="H100" s="194"/>
      <c r="I100" s="194"/>
      <c r="J100" s="195">
        <f>J165</f>
        <v>0</v>
      </c>
      <c r="K100" s="192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5"/>
      <c r="C101" s="186"/>
      <c r="D101" s="187" t="s">
        <v>96</v>
      </c>
      <c r="E101" s="188"/>
      <c r="F101" s="188"/>
      <c r="G101" s="188"/>
      <c r="H101" s="188"/>
      <c r="I101" s="188"/>
      <c r="J101" s="189">
        <f>J168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1"/>
      <c r="C102" s="192"/>
      <c r="D102" s="193" t="s">
        <v>97</v>
      </c>
      <c r="E102" s="194"/>
      <c r="F102" s="194"/>
      <c r="G102" s="194"/>
      <c r="H102" s="194"/>
      <c r="I102" s="194"/>
      <c r="J102" s="195">
        <f>J169</f>
        <v>0</v>
      </c>
      <c r="K102" s="192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92"/>
      <c r="D103" s="193" t="s">
        <v>98</v>
      </c>
      <c r="E103" s="194"/>
      <c r="F103" s="194"/>
      <c r="G103" s="194"/>
      <c r="H103" s="194"/>
      <c r="I103" s="194"/>
      <c r="J103" s="195">
        <f>J178</f>
        <v>0</v>
      </c>
      <c r="K103" s="192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92"/>
      <c r="D104" s="193" t="s">
        <v>99</v>
      </c>
      <c r="E104" s="194"/>
      <c r="F104" s="194"/>
      <c r="G104" s="194"/>
      <c r="H104" s="194"/>
      <c r="I104" s="194"/>
      <c r="J104" s="195">
        <f>J185</f>
        <v>0</v>
      </c>
      <c r="K104" s="192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1"/>
      <c r="C105" s="192"/>
      <c r="D105" s="193" t="s">
        <v>100</v>
      </c>
      <c r="E105" s="194"/>
      <c r="F105" s="194"/>
      <c r="G105" s="194"/>
      <c r="H105" s="194"/>
      <c r="I105" s="194"/>
      <c r="J105" s="195">
        <f>J223</f>
        <v>0</v>
      </c>
      <c r="K105" s="192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1"/>
      <c r="C106" s="192"/>
      <c r="D106" s="193" t="s">
        <v>101</v>
      </c>
      <c r="E106" s="194"/>
      <c r="F106" s="194"/>
      <c r="G106" s="194"/>
      <c r="H106" s="194"/>
      <c r="I106" s="194"/>
      <c r="J106" s="195">
        <f>J246</f>
        <v>0</v>
      </c>
      <c r="K106" s="192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1"/>
      <c r="C107" s="192"/>
      <c r="D107" s="193" t="s">
        <v>102</v>
      </c>
      <c r="E107" s="194"/>
      <c r="F107" s="194"/>
      <c r="G107" s="194"/>
      <c r="H107" s="194"/>
      <c r="I107" s="194"/>
      <c r="J107" s="195">
        <f>J253</f>
        <v>0</v>
      </c>
      <c r="K107" s="192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1"/>
      <c r="C108" s="192"/>
      <c r="D108" s="193" t="s">
        <v>103</v>
      </c>
      <c r="E108" s="194"/>
      <c r="F108" s="194"/>
      <c r="G108" s="194"/>
      <c r="H108" s="194"/>
      <c r="I108" s="194"/>
      <c r="J108" s="195">
        <f>J265</f>
        <v>0</v>
      </c>
      <c r="K108" s="192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1"/>
      <c r="C109" s="192"/>
      <c r="D109" s="193" t="s">
        <v>104</v>
      </c>
      <c r="E109" s="194"/>
      <c r="F109" s="194"/>
      <c r="G109" s="194"/>
      <c r="H109" s="194"/>
      <c r="I109" s="194"/>
      <c r="J109" s="195">
        <f>J270</f>
        <v>0</v>
      </c>
      <c r="K109" s="192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1"/>
      <c r="C110" s="192"/>
      <c r="D110" s="193" t="s">
        <v>105</v>
      </c>
      <c r="E110" s="194"/>
      <c r="F110" s="194"/>
      <c r="G110" s="194"/>
      <c r="H110" s="194"/>
      <c r="I110" s="194"/>
      <c r="J110" s="195">
        <f>J276</f>
        <v>0</v>
      </c>
      <c r="K110" s="192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1"/>
      <c r="C111" s="192"/>
      <c r="D111" s="193" t="s">
        <v>106</v>
      </c>
      <c r="E111" s="194"/>
      <c r="F111" s="194"/>
      <c r="G111" s="194"/>
      <c r="H111" s="194"/>
      <c r="I111" s="194"/>
      <c r="J111" s="195">
        <f>J285</f>
        <v>0</v>
      </c>
      <c r="K111" s="192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1"/>
      <c r="C112" s="192"/>
      <c r="D112" s="193" t="s">
        <v>107</v>
      </c>
      <c r="E112" s="194"/>
      <c r="F112" s="194"/>
      <c r="G112" s="194"/>
      <c r="H112" s="194"/>
      <c r="I112" s="194"/>
      <c r="J112" s="195">
        <f>J298</f>
        <v>0</v>
      </c>
      <c r="K112" s="192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85"/>
      <c r="C113" s="186"/>
      <c r="D113" s="187" t="s">
        <v>108</v>
      </c>
      <c r="E113" s="188"/>
      <c r="F113" s="188"/>
      <c r="G113" s="188"/>
      <c r="H113" s="188"/>
      <c r="I113" s="188"/>
      <c r="J113" s="189">
        <f>J302</f>
        <v>0</v>
      </c>
      <c r="K113" s="186"/>
      <c r="L113" s="190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191"/>
      <c r="C114" s="192"/>
      <c r="D114" s="193" t="s">
        <v>109</v>
      </c>
      <c r="E114" s="194"/>
      <c r="F114" s="194"/>
      <c r="G114" s="194"/>
      <c r="H114" s="194"/>
      <c r="I114" s="194"/>
      <c r="J114" s="195">
        <f>J303</f>
        <v>0</v>
      </c>
      <c r="K114" s="192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85"/>
      <c r="C115" s="186"/>
      <c r="D115" s="187" t="s">
        <v>110</v>
      </c>
      <c r="E115" s="188"/>
      <c r="F115" s="188"/>
      <c r="G115" s="188"/>
      <c r="H115" s="188"/>
      <c r="I115" s="188"/>
      <c r="J115" s="189">
        <f>J309</f>
        <v>0</v>
      </c>
      <c r="K115" s="186"/>
      <c r="L115" s="190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9" customFormat="1" ht="21.84" customHeight="1">
      <c r="A116" s="9"/>
      <c r="B116" s="185"/>
      <c r="C116" s="186"/>
      <c r="D116" s="197" t="s">
        <v>111</v>
      </c>
      <c r="E116" s="186"/>
      <c r="F116" s="186"/>
      <c r="G116" s="186"/>
      <c r="H116" s="186"/>
      <c r="I116" s="186"/>
      <c r="J116" s="198">
        <f>J311</f>
        <v>0</v>
      </c>
      <c r="K116" s="186"/>
      <c r="L116" s="190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2" customFormat="1" ht="21.84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9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72"/>
      <c r="C118" s="73"/>
      <c r="D118" s="73"/>
      <c r="E118" s="73"/>
      <c r="F118" s="73"/>
      <c r="G118" s="73"/>
      <c r="H118" s="73"/>
      <c r="I118" s="73"/>
      <c r="J118" s="73"/>
      <c r="K118" s="73"/>
      <c r="L118" s="69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22" s="2" customFormat="1" ht="6.96" customHeight="1">
      <c r="A122" s="38"/>
      <c r="B122" s="74"/>
      <c r="C122" s="75"/>
      <c r="D122" s="75"/>
      <c r="E122" s="75"/>
      <c r="F122" s="75"/>
      <c r="G122" s="75"/>
      <c r="H122" s="75"/>
      <c r="I122" s="75"/>
      <c r="J122" s="75"/>
      <c r="K122" s="75"/>
      <c r="L122" s="69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24.96" customHeight="1">
      <c r="A123" s="38"/>
      <c r="B123" s="39"/>
      <c r="C123" s="23" t="s">
        <v>112</v>
      </c>
      <c r="D123" s="40"/>
      <c r="E123" s="40"/>
      <c r="F123" s="40"/>
      <c r="G123" s="40"/>
      <c r="H123" s="40"/>
      <c r="I123" s="40"/>
      <c r="J123" s="40"/>
      <c r="K123" s="40"/>
      <c r="L123" s="69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9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15</v>
      </c>
      <c r="D125" s="40"/>
      <c r="E125" s="40"/>
      <c r="F125" s="40"/>
      <c r="G125" s="40"/>
      <c r="H125" s="40"/>
      <c r="I125" s="40"/>
      <c r="J125" s="40"/>
      <c r="K125" s="40"/>
      <c r="L125" s="69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40"/>
      <c r="D126" s="40"/>
      <c r="E126" s="180" t="str">
        <f>E7</f>
        <v>Rekonštrukcia objektov v správe ŠHR SR</v>
      </c>
      <c r="F126" s="32"/>
      <c r="G126" s="32"/>
      <c r="H126" s="32"/>
      <c r="I126" s="40"/>
      <c r="J126" s="40"/>
      <c r="K126" s="40"/>
      <c r="L126" s="69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85</v>
      </c>
      <c r="D127" s="40"/>
      <c r="E127" s="40"/>
      <c r="F127" s="40"/>
      <c r="G127" s="40"/>
      <c r="H127" s="40"/>
      <c r="I127" s="40"/>
      <c r="J127" s="40"/>
      <c r="K127" s="40"/>
      <c r="L127" s="69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6.5" customHeight="1">
      <c r="A128" s="38"/>
      <c r="B128" s="39"/>
      <c r="C128" s="40"/>
      <c r="D128" s="40"/>
      <c r="E128" s="82" t="str">
        <f>E9</f>
        <v>01 - Oprava rekreačnej chaty Ostré ( k.ú. Radoľa)</v>
      </c>
      <c r="F128" s="40"/>
      <c r="G128" s="40"/>
      <c r="H128" s="40"/>
      <c r="I128" s="40"/>
      <c r="J128" s="40"/>
      <c r="K128" s="40"/>
      <c r="L128" s="69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9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19</v>
      </c>
      <c r="D130" s="40"/>
      <c r="E130" s="40"/>
      <c r="F130" s="27" t="str">
        <f>F12</f>
        <v>Radoľa</v>
      </c>
      <c r="G130" s="40"/>
      <c r="H130" s="40"/>
      <c r="I130" s="32" t="s">
        <v>21</v>
      </c>
      <c r="J130" s="85" t="str">
        <f>IF(J12="","",J12)</f>
        <v>6. 10. 2022</v>
      </c>
      <c r="K130" s="40"/>
      <c r="L130" s="69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6.96" customHeight="1">
      <c r="A131" s="38"/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69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5.15" customHeight="1">
      <c r="A132" s="38"/>
      <c r="B132" s="39"/>
      <c r="C132" s="32" t="s">
        <v>23</v>
      </c>
      <c r="D132" s="40"/>
      <c r="E132" s="40"/>
      <c r="F132" s="27" t="str">
        <f>E15</f>
        <v>Správa štátnych hmotných rezerv SR</v>
      </c>
      <c r="G132" s="40"/>
      <c r="H132" s="40"/>
      <c r="I132" s="32" t="s">
        <v>29</v>
      </c>
      <c r="J132" s="36" t="str">
        <f>E21</f>
        <v xml:space="preserve"> </v>
      </c>
      <c r="K132" s="40"/>
      <c r="L132" s="69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5.15" customHeight="1">
      <c r="A133" s="38"/>
      <c r="B133" s="39"/>
      <c r="C133" s="32" t="s">
        <v>27</v>
      </c>
      <c r="D133" s="40"/>
      <c r="E133" s="40"/>
      <c r="F133" s="27" t="str">
        <f>IF(E18="","",E18)</f>
        <v>Vyplň údaj</v>
      </c>
      <c r="G133" s="40"/>
      <c r="H133" s="40"/>
      <c r="I133" s="32" t="s">
        <v>32</v>
      </c>
      <c r="J133" s="36" t="str">
        <f>E24</f>
        <v xml:space="preserve"> </v>
      </c>
      <c r="K133" s="40"/>
      <c r="L133" s="69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0.32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9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11" customFormat="1" ht="29.28" customHeight="1">
      <c r="A135" s="199"/>
      <c r="B135" s="200"/>
      <c r="C135" s="201" t="s">
        <v>113</v>
      </c>
      <c r="D135" s="202" t="s">
        <v>59</v>
      </c>
      <c r="E135" s="202" t="s">
        <v>55</v>
      </c>
      <c r="F135" s="202" t="s">
        <v>56</v>
      </c>
      <c r="G135" s="202" t="s">
        <v>114</v>
      </c>
      <c r="H135" s="202" t="s">
        <v>115</v>
      </c>
      <c r="I135" s="202" t="s">
        <v>116</v>
      </c>
      <c r="J135" s="203" t="s">
        <v>89</v>
      </c>
      <c r="K135" s="204" t="s">
        <v>117</v>
      </c>
      <c r="L135" s="205"/>
      <c r="M135" s="106" t="s">
        <v>1</v>
      </c>
      <c r="N135" s="107" t="s">
        <v>38</v>
      </c>
      <c r="O135" s="107" t="s">
        <v>118</v>
      </c>
      <c r="P135" s="107" t="s">
        <v>119</v>
      </c>
      <c r="Q135" s="107" t="s">
        <v>120</v>
      </c>
      <c r="R135" s="107" t="s">
        <v>121</v>
      </c>
      <c r="S135" s="107" t="s">
        <v>122</v>
      </c>
      <c r="T135" s="108" t="s">
        <v>123</v>
      </c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</row>
    <row r="136" s="2" customFormat="1" ht="22.8" customHeight="1">
      <c r="A136" s="38"/>
      <c r="B136" s="39"/>
      <c r="C136" s="113" t="s">
        <v>90</v>
      </c>
      <c r="D136" s="40"/>
      <c r="E136" s="40"/>
      <c r="F136" s="40"/>
      <c r="G136" s="40"/>
      <c r="H136" s="40"/>
      <c r="I136" s="40"/>
      <c r="J136" s="206">
        <f>BK136</f>
        <v>0</v>
      </c>
      <c r="K136" s="40"/>
      <c r="L136" s="44"/>
      <c r="M136" s="109"/>
      <c r="N136" s="207"/>
      <c r="O136" s="110"/>
      <c r="P136" s="208">
        <f>P137+P168+P302+P309+P311</f>
        <v>0</v>
      </c>
      <c r="Q136" s="110"/>
      <c r="R136" s="208">
        <f>R137+R168+R302+R309+R311</f>
        <v>6.7373918663999994</v>
      </c>
      <c r="S136" s="110"/>
      <c r="T136" s="209">
        <f>T137+T168+T302+T309+T311</f>
        <v>2.3692144900000001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73</v>
      </c>
      <c r="AU136" s="17" t="s">
        <v>91</v>
      </c>
      <c r="BK136" s="210">
        <f>BK137+BK168+BK302+BK309+BK311</f>
        <v>0</v>
      </c>
    </row>
    <row r="137" s="12" customFormat="1" ht="25.92" customHeight="1">
      <c r="A137" s="12"/>
      <c r="B137" s="211"/>
      <c r="C137" s="212"/>
      <c r="D137" s="213" t="s">
        <v>73</v>
      </c>
      <c r="E137" s="214" t="s">
        <v>124</v>
      </c>
      <c r="F137" s="214" t="s">
        <v>125</v>
      </c>
      <c r="G137" s="212"/>
      <c r="H137" s="212"/>
      <c r="I137" s="215"/>
      <c r="J137" s="198">
        <f>BK137</f>
        <v>0</v>
      </c>
      <c r="K137" s="212"/>
      <c r="L137" s="216"/>
      <c r="M137" s="217"/>
      <c r="N137" s="218"/>
      <c r="O137" s="218"/>
      <c r="P137" s="219">
        <f>P138+P144+P165</f>
        <v>0</v>
      </c>
      <c r="Q137" s="218"/>
      <c r="R137" s="219">
        <f>R138+R144+R165</f>
        <v>5.7692835599999999</v>
      </c>
      <c r="S137" s="218"/>
      <c r="T137" s="220">
        <f>T138+T144+T165</f>
        <v>0.54442000000000002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1" t="s">
        <v>82</v>
      </c>
      <c r="AT137" s="222" t="s">
        <v>73</v>
      </c>
      <c r="AU137" s="222" t="s">
        <v>74</v>
      </c>
      <c r="AY137" s="221" t="s">
        <v>126</v>
      </c>
      <c r="BK137" s="223">
        <f>BK138+BK144+BK165</f>
        <v>0</v>
      </c>
    </row>
    <row r="138" s="12" customFormat="1" ht="22.8" customHeight="1">
      <c r="A138" s="12"/>
      <c r="B138" s="211"/>
      <c r="C138" s="212"/>
      <c r="D138" s="213" t="s">
        <v>73</v>
      </c>
      <c r="E138" s="224" t="s">
        <v>127</v>
      </c>
      <c r="F138" s="224" t="s">
        <v>128</v>
      </c>
      <c r="G138" s="212"/>
      <c r="H138" s="212"/>
      <c r="I138" s="215"/>
      <c r="J138" s="225">
        <f>BK138</f>
        <v>0</v>
      </c>
      <c r="K138" s="212"/>
      <c r="L138" s="216"/>
      <c r="M138" s="217"/>
      <c r="N138" s="218"/>
      <c r="O138" s="218"/>
      <c r="P138" s="219">
        <f>SUM(P139:P143)</f>
        <v>0</v>
      </c>
      <c r="Q138" s="218"/>
      <c r="R138" s="219">
        <f>SUM(R139:R143)</f>
        <v>0.30315555999999999</v>
      </c>
      <c r="S138" s="218"/>
      <c r="T138" s="220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82</v>
      </c>
      <c r="AT138" s="222" t="s">
        <v>73</v>
      </c>
      <c r="AU138" s="222" t="s">
        <v>82</v>
      </c>
      <c r="AY138" s="221" t="s">
        <v>126</v>
      </c>
      <c r="BK138" s="223">
        <f>SUM(BK139:BK143)</f>
        <v>0</v>
      </c>
    </row>
    <row r="139" s="2" customFormat="1" ht="24.15" customHeight="1">
      <c r="A139" s="38"/>
      <c r="B139" s="39"/>
      <c r="C139" s="226" t="s">
        <v>82</v>
      </c>
      <c r="D139" s="226" t="s">
        <v>129</v>
      </c>
      <c r="E139" s="227" t="s">
        <v>130</v>
      </c>
      <c r="F139" s="228" t="s">
        <v>131</v>
      </c>
      <c r="G139" s="229" t="s">
        <v>132</v>
      </c>
      <c r="H139" s="230">
        <v>11.5</v>
      </c>
      <c r="I139" s="231"/>
      <c r="J139" s="232">
        <f>ROUND(I139*H139,2)</f>
        <v>0</v>
      </c>
      <c r="K139" s="233"/>
      <c r="L139" s="44"/>
      <c r="M139" s="234" t="s">
        <v>1</v>
      </c>
      <c r="N139" s="235" t="s">
        <v>40</v>
      </c>
      <c r="O139" s="97"/>
      <c r="P139" s="236">
        <f>O139*H139</f>
        <v>0</v>
      </c>
      <c r="Q139" s="236">
        <v>0.0044000000000000003</v>
      </c>
      <c r="R139" s="236">
        <f>Q139*H139</f>
        <v>0.050600000000000006</v>
      </c>
      <c r="S139" s="236">
        <v>0</v>
      </c>
      <c r="T139" s="237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8" t="s">
        <v>133</v>
      </c>
      <c r="AT139" s="238" t="s">
        <v>129</v>
      </c>
      <c r="AU139" s="238" t="s">
        <v>134</v>
      </c>
      <c r="AY139" s="17" t="s">
        <v>126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7" t="s">
        <v>134</v>
      </c>
      <c r="BK139" s="239">
        <f>ROUND(I139*H139,2)</f>
        <v>0</v>
      </c>
      <c r="BL139" s="17" t="s">
        <v>133</v>
      </c>
      <c r="BM139" s="238" t="s">
        <v>134</v>
      </c>
    </row>
    <row r="140" s="2" customFormat="1" ht="24.15" customHeight="1">
      <c r="A140" s="38"/>
      <c r="B140" s="39"/>
      <c r="C140" s="226" t="s">
        <v>134</v>
      </c>
      <c r="D140" s="226" t="s">
        <v>129</v>
      </c>
      <c r="E140" s="227" t="s">
        <v>135</v>
      </c>
      <c r="F140" s="228" t="s">
        <v>136</v>
      </c>
      <c r="G140" s="229" t="s">
        <v>132</v>
      </c>
      <c r="H140" s="230">
        <v>63.939999999999998</v>
      </c>
      <c r="I140" s="231"/>
      <c r="J140" s="232">
        <f>ROUND(I140*H140,2)</f>
        <v>0</v>
      </c>
      <c r="K140" s="233"/>
      <c r="L140" s="44"/>
      <c r="M140" s="234" t="s">
        <v>1</v>
      </c>
      <c r="N140" s="235" t="s">
        <v>40</v>
      </c>
      <c r="O140" s="97"/>
      <c r="P140" s="236">
        <f>O140*H140</f>
        <v>0</v>
      </c>
      <c r="Q140" s="236">
        <v>0.00020000000000000001</v>
      </c>
      <c r="R140" s="236">
        <f>Q140*H140</f>
        <v>0.012788000000000001</v>
      </c>
      <c r="S140" s="236">
        <v>0</v>
      </c>
      <c r="T140" s="237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8" t="s">
        <v>133</v>
      </c>
      <c r="AT140" s="238" t="s">
        <v>129</v>
      </c>
      <c r="AU140" s="238" t="s">
        <v>134</v>
      </c>
      <c r="AY140" s="17" t="s">
        <v>126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7" t="s">
        <v>134</v>
      </c>
      <c r="BK140" s="239">
        <f>ROUND(I140*H140,2)</f>
        <v>0</v>
      </c>
      <c r="BL140" s="17" t="s">
        <v>133</v>
      </c>
      <c r="BM140" s="238" t="s">
        <v>133</v>
      </c>
    </row>
    <row r="141" s="2" customFormat="1" ht="24.15" customHeight="1">
      <c r="A141" s="38"/>
      <c r="B141" s="39"/>
      <c r="C141" s="226" t="s">
        <v>137</v>
      </c>
      <c r="D141" s="226" t="s">
        <v>129</v>
      </c>
      <c r="E141" s="227" t="s">
        <v>138</v>
      </c>
      <c r="F141" s="228" t="s">
        <v>139</v>
      </c>
      <c r="G141" s="229" t="s">
        <v>132</v>
      </c>
      <c r="H141" s="230">
        <v>52.439999999999998</v>
      </c>
      <c r="I141" s="231"/>
      <c r="J141" s="232">
        <f>ROUND(I141*H141,2)</f>
        <v>0</v>
      </c>
      <c r="K141" s="233"/>
      <c r="L141" s="44"/>
      <c r="M141" s="234" t="s">
        <v>1</v>
      </c>
      <c r="N141" s="235" t="s">
        <v>40</v>
      </c>
      <c r="O141" s="97"/>
      <c r="P141" s="236">
        <f>O141*H141</f>
        <v>0</v>
      </c>
      <c r="Q141" s="236">
        <v>0.0041999999999999997</v>
      </c>
      <c r="R141" s="236">
        <f>Q141*H141</f>
        <v>0.22024799999999997</v>
      </c>
      <c r="S141" s="236">
        <v>0</v>
      </c>
      <c r="T141" s="237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8" t="s">
        <v>133</v>
      </c>
      <c r="AT141" s="238" t="s">
        <v>129</v>
      </c>
      <c r="AU141" s="238" t="s">
        <v>134</v>
      </c>
      <c r="AY141" s="17" t="s">
        <v>126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7" t="s">
        <v>134</v>
      </c>
      <c r="BK141" s="239">
        <f>ROUND(I141*H141,2)</f>
        <v>0</v>
      </c>
      <c r="BL141" s="17" t="s">
        <v>133</v>
      </c>
      <c r="BM141" s="238" t="s">
        <v>127</v>
      </c>
    </row>
    <row r="142" s="2" customFormat="1" ht="24.15" customHeight="1">
      <c r="A142" s="38"/>
      <c r="B142" s="39"/>
      <c r="C142" s="226" t="s">
        <v>133</v>
      </c>
      <c r="D142" s="226" t="s">
        <v>129</v>
      </c>
      <c r="E142" s="227" t="s">
        <v>140</v>
      </c>
      <c r="F142" s="228" t="s">
        <v>141</v>
      </c>
      <c r="G142" s="229" t="s">
        <v>132</v>
      </c>
      <c r="H142" s="230">
        <v>106.2</v>
      </c>
      <c r="I142" s="231"/>
      <c r="J142" s="232">
        <f>ROUND(I142*H142,2)</f>
        <v>0</v>
      </c>
      <c r="K142" s="233"/>
      <c r="L142" s="44"/>
      <c r="M142" s="234" t="s">
        <v>1</v>
      </c>
      <c r="N142" s="235" t="s">
        <v>40</v>
      </c>
      <c r="O142" s="97"/>
      <c r="P142" s="236">
        <f>O142*H142</f>
        <v>0</v>
      </c>
      <c r="Q142" s="236">
        <v>0.0001838</v>
      </c>
      <c r="R142" s="236">
        <f>Q142*H142</f>
        <v>0.019519559999999998</v>
      </c>
      <c r="S142" s="236">
        <v>0</v>
      </c>
      <c r="T142" s="237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8" t="s">
        <v>133</v>
      </c>
      <c r="AT142" s="238" t="s">
        <v>129</v>
      </c>
      <c r="AU142" s="238" t="s">
        <v>134</v>
      </c>
      <c r="AY142" s="17" t="s">
        <v>126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7" t="s">
        <v>134</v>
      </c>
      <c r="BK142" s="239">
        <f>ROUND(I142*H142,2)</f>
        <v>0</v>
      </c>
      <c r="BL142" s="17" t="s">
        <v>133</v>
      </c>
      <c r="BM142" s="238" t="s">
        <v>142</v>
      </c>
    </row>
    <row r="143" s="2" customFormat="1" ht="24.15" customHeight="1">
      <c r="A143" s="38"/>
      <c r="B143" s="39"/>
      <c r="C143" s="226" t="s">
        <v>143</v>
      </c>
      <c r="D143" s="226" t="s">
        <v>129</v>
      </c>
      <c r="E143" s="227" t="s">
        <v>144</v>
      </c>
      <c r="F143" s="228" t="s">
        <v>145</v>
      </c>
      <c r="G143" s="229" t="s">
        <v>132</v>
      </c>
      <c r="H143" s="230">
        <v>106.2</v>
      </c>
      <c r="I143" s="231"/>
      <c r="J143" s="232">
        <f>ROUND(I143*H143,2)</f>
        <v>0</v>
      </c>
      <c r="K143" s="233"/>
      <c r="L143" s="44"/>
      <c r="M143" s="234" t="s">
        <v>1</v>
      </c>
      <c r="N143" s="235" t="s">
        <v>40</v>
      </c>
      <c r="O143" s="97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8" t="s">
        <v>133</v>
      </c>
      <c r="AT143" s="238" t="s">
        <v>129</v>
      </c>
      <c r="AU143" s="238" t="s">
        <v>134</v>
      </c>
      <c r="AY143" s="17" t="s">
        <v>126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7" t="s">
        <v>134</v>
      </c>
      <c r="BK143" s="239">
        <f>ROUND(I143*H143,2)</f>
        <v>0</v>
      </c>
      <c r="BL143" s="17" t="s">
        <v>133</v>
      </c>
      <c r="BM143" s="238" t="s">
        <v>146</v>
      </c>
    </row>
    <row r="144" s="12" customFormat="1" ht="22.8" customHeight="1">
      <c r="A144" s="12"/>
      <c r="B144" s="211"/>
      <c r="C144" s="212"/>
      <c r="D144" s="213" t="s">
        <v>73</v>
      </c>
      <c r="E144" s="224" t="s">
        <v>147</v>
      </c>
      <c r="F144" s="224" t="s">
        <v>148</v>
      </c>
      <c r="G144" s="212"/>
      <c r="H144" s="212"/>
      <c r="I144" s="215"/>
      <c r="J144" s="225">
        <f>BK144</f>
        <v>0</v>
      </c>
      <c r="K144" s="212"/>
      <c r="L144" s="216"/>
      <c r="M144" s="217"/>
      <c r="N144" s="218"/>
      <c r="O144" s="218"/>
      <c r="P144" s="219">
        <f>SUM(P145:P164)</f>
        <v>0</v>
      </c>
      <c r="Q144" s="218"/>
      <c r="R144" s="219">
        <f>SUM(R145:R164)</f>
        <v>5.4661279999999994</v>
      </c>
      <c r="S144" s="218"/>
      <c r="T144" s="220">
        <f>SUM(T145:T164)</f>
        <v>0.54442000000000002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1" t="s">
        <v>82</v>
      </c>
      <c r="AT144" s="222" t="s">
        <v>73</v>
      </c>
      <c r="AU144" s="222" t="s">
        <v>82</v>
      </c>
      <c r="AY144" s="221" t="s">
        <v>126</v>
      </c>
      <c r="BK144" s="223">
        <f>SUM(BK145:BK164)</f>
        <v>0</v>
      </c>
    </row>
    <row r="145" s="2" customFormat="1" ht="33" customHeight="1">
      <c r="A145" s="38"/>
      <c r="B145" s="39"/>
      <c r="C145" s="226" t="s">
        <v>127</v>
      </c>
      <c r="D145" s="226" t="s">
        <v>129</v>
      </c>
      <c r="E145" s="227" t="s">
        <v>149</v>
      </c>
      <c r="F145" s="228" t="s">
        <v>150</v>
      </c>
      <c r="G145" s="229" t="s">
        <v>132</v>
      </c>
      <c r="H145" s="230">
        <v>106.2</v>
      </c>
      <c r="I145" s="231"/>
      <c r="J145" s="232">
        <f>ROUND(I145*H145,2)</f>
        <v>0</v>
      </c>
      <c r="K145" s="233"/>
      <c r="L145" s="44"/>
      <c r="M145" s="234" t="s">
        <v>1</v>
      </c>
      <c r="N145" s="235" t="s">
        <v>40</v>
      </c>
      <c r="O145" s="97"/>
      <c r="P145" s="236">
        <f>O145*H145</f>
        <v>0</v>
      </c>
      <c r="Q145" s="236">
        <v>0.02572</v>
      </c>
      <c r="R145" s="236">
        <f>Q145*H145</f>
        <v>2.7314639999999999</v>
      </c>
      <c r="S145" s="236">
        <v>0</v>
      </c>
      <c r="T145" s="23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8" t="s">
        <v>133</v>
      </c>
      <c r="AT145" s="238" t="s">
        <v>129</v>
      </c>
      <c r="AU145" s="238" t="s">
        <v>134</v>
      </c>
      <c r="AY145" s="17" t="s">
        <v>126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7" t="s">
        <v>134</v>
      </c>
      <c r="BK145" s="239">
        <f>ROUND(I145*H145,2)</f>
        <v>0</v>
      </c>
      <c r="BL145" s="17" t="s">
        <v>133</v>
      </c>
      <c r="BM145" s="238" t="s">
        <v>151</v>
      </c>
    </row>
    <row r="146" s="13" customFormat="1">
      <c r="A146" s="13"/>
      <c r="B146" s="240"/>
      <c r="C146" s="241"/>
      <c r="D146" s="242" t="s">
        <v>152</v>
      </c>
      <c r="E146" s="243" t="s">
        <v>1</v>
      </c>
      <c r="F146" s="244" t="s">
        <v>153</v>
      </c>
      <c r="G146" s="241"/>
      <c r="H146" s="243" t="s">
        <v>1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152</v>
      </c>
      <c r="AU146" s="250" t="s">
        <v>134</v>
      </c>
      <c r="AV146" s="13" t="s">
        <v>82</v>
      </c>
      <c r="AW146" s="13" t="s">
        <v>31</v>
      </c>
      <c r="AX146" s="13" t="s">
        <v>74</v>
      </c>
      <c r="AY146" s="250" t="s">
        <v>126</v>
      </c>
    </row>
    <row r="147" s="14" customFormat="1">
      <c r="A147" s="14"/>
      <c r="B147" s="251"/>
      <c r="C147" s="252"/>
      <c r="D147" s="242" t="s">
        <v>152</v>
      </c>
      <c r="E147" s="253" t="s">
        <v>1</v>
      </c>
      <c r="F147" s="254" t="s">
        <v>154</v>
      </c>
      <c r="G147" s="252"/>
      <c r="H147" s="255">
        <v>106.2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1" t="s">
        <v>152</v>
      </c>
      <c r="AU147" s="261" t="s">
        <v>134</v>
      </c>
      <c r="AV147" s="14" t="s">
        <v>134</v>
      </c>
      <c r="AW147" s="14" t="s">
        <v>31</v>
      </c>
      <c r="AX147" s="14" t="s">
        <v>74</v>
      </c>
      <c r="AY147" s="261" t="s">
        <v>126</v>
      </c>
    </row>
    <row r="148" s="15" customFormat="1">
      <c r="A148" s="15"/>
      <c r="B148" s="262"/>
      <c r="C148" s="263"/>
      <c r="D148" s="242" t="s">
        <v>152</v>
      </c>
      <c r="E148" s="264" t="s">
        <v>1</v>
      </c>
      <c r="F148" s="265" t="s">
        <v>155</v>
      </c>
      <c r="G148" s="263"/>
      <c r="H148" s="266">
        <v>106.2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2" t="s">
        <v>152</v>
      </c>
      <c r="AU148" s="272" t="s">
        <v>134</v>
      </c>
      <c r="AV148" s="15" t="s">
        <v>133</v>
      </c>
      <c r="AW148" s="15" t="s">
        <v>31</v>
      </c>
      <c r="AX148" s="15" t="s">
        <v>82</v>
      </c>
      <c r="AY148" s="272" t="s">
        <v>126</v>
      </c>
    </row>
    <row r="149" s="2" customFormat="1" ht="44.25" customHeight="1">
      <c r="A149" s="38"/>
      <c r="B149" s="39"/>
      <c r="C149" s="226" t="s">
        <v>156</v>
      </c>
      <c r="D149" s="226" t="s">
        <v>129</v>
      </c>
      <c r="E149" s="227" t="s">
        <v>157</v>
      </c>
      <c r="F149" s="228" t="s">
        <v>158</v>
      </c>
      <c r="G149" s="229" t="s">
        <v>132</v>
      </c>
      <c r="H149" s="230">
        <v>318.60000000000002</v>
      </c>
      <c r="I149" s="231"/>
      <c r="J149" s="232">
        <f>ROUND(I149*H149,2)</f>
        <v>0</v>
      </c>
      <c r="K149" s="233"/>
      <c r="L149" s="44"/>
      <c r="M149" s="234" t="s">
        <v>1</v>
      </c>
      <c r="N149" s="235" t="s">
        <v>40</v>
      </c>
      <c r="O149" s="97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8" t="s">
        <v>133</v>
      </c>
      <c r="AT149" s="238" t="s">
        <v>129</v>
      </c>
      <c r="AU149" s="238" t="s">
        <v>134</v>
      </c>
      <c r="AY149" s="17" t="s">
        <v>126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7" t="s">
        <v>134</v>
      </c>
      <c r="BK149" s="239">
        <f>ROUND(I149*H149,2)</f>
        <v>0</v>
      </c>
      <c r="BL149" s="17" t="s">
        <v>133</v>
      </c>
      <c r="BM149" s="238" t="s">
        <v>159</v>
      </c>
    </row>
    <row r="150" s="14" customFormat="1">
      <c r="A150" s="14"/>
      <c r="B150" s="251"/>
      <c r="C150" s="252"/>
      <c r="D150" s="242" t="s">
        <v>152</v>
      </c>
      <c r="E150" s="252"/>
      <c r="F150" s="254" t="s">
        <v>160</v>
      </c>
      <c r="G150" s="252"/>
      <c r="H150" s="255">
        <v>318.60000000000002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1" t="s">
        <v>152</v>
      </c>
      <c r="AU150" s="261" t="s">
        <v>134</v>
      </c>
      <c r="AV150" s="14" t="s">
        <v>134</v>
      </c>
      <c r="AW150" s="14" t="s">
        <v>4</v>
      </c>
      <c r="AX150" s="14" t="s">
        <v>82</v>
      </c>
      <c r="AY150" s="261" t="s">
        <v>126</v>
      </c>
    </row>
    <row r="151" s="2" customFormat="1" ht="33" customHeight="1">
      <c r="A151" s="38"/>
      <c r="B151" s="39"/>
      <c r="C151" s="226" t="s">
        <v>142</v>
      </c>
      <c r="D151" s="226" t="s">
        <v>129</v>
      </c>
      <c r="E151" s="227" t="s">
        <v>161</v>
      </c>
      <c r="F151" s="228" t="s">
        <v>162</v>
      </c>
      <c r="G151" s="229" t="s">
        <v>132</v>
      </c>
      <c r="H151" s="230">
        <v>106.2</v>
      </c>
      <c r="I151" s="231"/>
      <c r="J151" s="232">
        <f>ROUND(I151*H151,2)</f>
        <v>0</v>
      </c>
      <c r="K151" s="233"/>
      <c r="L151" s="44"/>
      <c r="M151" s="234" t="s">
        <v>1</v>
      </c>
      <c r="N151" s="235" t="s">
        <v>40</v>
      </c>
      <c r="O151" s="97"/>
      <c r="P151" s="236">
        <f>O151*H151</f>
        <v>0</v>
      </c>
      <c r="Q151" s="236">
        <v>0.02572</v>
      </c>
      <c r="R151" s="236">
        <f>Q151*H151</f>
        <v>2.7314639999999999</v>
      </c>
      <c r="S151" s="236">
        <v>0</v>
      </c>
      <c r="T151" s="237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8" t="s">
        <v>133</v>
      </c>
      <c r="AT151" s="238" t="s">
        <v>129</v>
      </c>
      <c r="AU151" s="238" t="s">
        <v>134</v>
      </c>
      <c r="AY151" s="17" t="s">
        <v>126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7" t="s">
        <v>134</v>
      </c>
      <c r="BK151" s="239">
        <f>ROUND(I151*H151,2)</f>
        <v>0</v>
      </c>
      <c r="BL151" s="17" t="s">
        <v>133</v>
      </c>
      <c r="BM151" s="238" t="s">
        <v>163</v>
      </c>
    </row>
    <row r="152" s="2" customFormat="1" ht="33" customHeight="1">
      <c r="A152" s="38"/>
      <c r="B152" s="39"/>
      <c r="C152" s="226" t="s">
        <v>147</v>
      </c>
      <c r="D152" s="226" t="s">
        <v>129</v>
      </c>
      <c r="E152" s="227" t="s">
        <v>164</v>
      </c>
      <c r="F152" s="228" t="s">
        <v>165</v>
      </c>
      <c r="G152" s="229" t="s">
        <v>166</v>
      </c>
      <c r="H152" s="230">
        <v>2</v>
      </c>
      <c r="I152" s="231"/>
      <c r="J152" s="232">
        <f>ROUND(I152*H152,2)</f>
        <v>0</v>
      </c>
      <c r="K152" s="233"/>
      <c r="L152" s="44"/>
      <c r="M152" s="234" t="s">
        <v>1</v>
      </c>
      <c r="N152" s="235" t="s">
        <v>40</v>
      </c>
      <c r="O152" s="97"/>
      <c r="P152" s="236">
        <f>O152*H152</f>
        <v>0</v>
      </c>
      <c r="Q152" s="236">
        <v>0</v>
      </c>
      <c r="R152" s="236">
        <f>Q152*H152</f>
        <v>0</v>
      </c>
      <c r="S152" s="236">
        <v>0.024</v>
      </c>
      <c r="T152" s="237">
        <f>S152*H152</f>
        <v>0.048000000000000001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8" t="s">
        <v>133</v>
      </c>
      <c r="AT152" s="238" t="s">
        <v>129</v>
      </c>
      <c r="AU152" s="238" t="s">
        <v>134</v>
      </c>
      <c r="AY152" s="17" t="s">
        <v>126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7" t="s">
        <v>134</v>
      </c>
      <c r="BK152" s="239">
        <f>ROUND(I152*H152,2)</f>
        <v>0</v>
      </c>
      <c r="BL152" s="17" t="s">
        <v>133</v>
      </c>
      <c r="BM152" s="238" t="s">
        <v>167</v>
      </c>
    </row>
    <row r="153" s="2" customFormat="1" ht="21.75" customHeight="1">
      <c r="A153" s="38"/>
      <c r="B153" s="39"/>
      <c r="C153" s="226" t="s">
        <v>146</v>
      </c>
      <c r="D153" s="226" t="s">
        <v>129</v>
      </c>
      <c r="E153" s="227" t="s">
        <v>168</v>
      </c>
      <c r="F153" s="228" t="s">
        <v>169</v>
      </c>
      <c r="G153" s="229" t="s">
        <v>166</v>
      </c>
      <c r="H153" s="230">
        <v>1</v>
      </c>
      <c r="I153" s="231"/>
      <c r="J153" s="232">
        <f>ROUND(I153*H153,2)</f>
        <v>0</v>
      </c>
      <c r="K153" s="233"/>
      <c r="L153" s="44"/>
      <c r="M153" s="234" t="s">
        <v>1</v>
      </c>
      <c r="N153" s="235" t="s">
        <v>40</v>
      </c>
      <c r="O153" s="97"/>
      <c r="P153" s="236">
        <f>O153*H153</f>
        <v>0</v>
      </c>
      <c r="Q153" s="236">
        <v>0</v>
      </c>
      <c r="R153" s="236">
        <f>Q153*H153</f>
        <v>0</v>
      </c>
      <c r="S153" s="236">
        <v>0.0060000000000000001</v>
      </c>
      <c r="T153" s="237">
        <f>S153*H153</f>
        <v>0.0060000000000000001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8" t="s">
        <v>133</v>
      </c>
      <c r="AT153" s="238" t="s">
        <v>129</v>
      </c>
      <c r="AU153" s="238" t="s">
        <v>134</v>
      </c>
      <c r="AY153" s="17" t="s">
        <v>126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7" t="s">
        <v>134</v>
      </c>
      <c r="BK153" s="239">
        <f>ROUND(I153*H153,2)</f>
        <v>0</v>
      </c>
      <c r="BL153" s="17" t="s">
        <v>133</v>
      </c>
      <c r="BM153" s="238" t="s">
        <v>170</v>
      </c>
    </row>
    <row r="154" s="2" customFormat="1" ht="21.75" customHeight="1">
      <c r="A154" s="38"/>
      <c r="B154" s="39"/>
      <c r="C154" s="226" t="s">
        <v>171</v>
      </c>
      <c r="D154" s="226" t="s">
        <v>129</v>
      </c>
      <c r="E154" s="227" t="s">
        <v>172</v>
      </c>
      <c r="F154" s="228" t="s">
        <v>173</v>
      </c>
      <c r="G154" s="229" t="s">
        <v>132</v>
      </c>
      <c r="H154" s="230">
        <v>5.3700000000000001</v>
      </c>
      <c r="I154" s="231"/>
      <c r="J154" s="232">
        <f>ROUND(I154*H154,2)</f>
        <v>0</v>
      </c>
      <c r="K154" s="233"/>
      <c r="L154" s="44"/>
      <c r="M154" s="234" t="s">
        <v>1</v>
      </c>
      <c r="N154" s="235" t="s">
        <v>40</v>
      </c>
      <c r="O154" s="97"/>
      <c r="P154" s="236">
        <f>O154*H154</f>
        <v>0</v>
      </c>
      <c r="Q154" s="236">
        <v>0</v>
      </c>
      <c r="R154" s="236">
        <f>Q154*H154</f>
        <v>0</v>
      </c>
      <c r="S154" s="236">
        <v>0.066000000000000003</v>
      </c>
      <c r="T154" s="237">
        <f>S154*H154</f>
        <v>0.35442000000000001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8" t="s">
        <v>133</v>
      </c>
      <c r="AT154" s="238" t="s">
        <v>129</v>
      </c>
      <c r="AU154" s="238" t="s">
        <v>134</v>
      </c>
      <c r="AY154" s="17" t="s">
        <v>126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7" t="s">
        <v>134</v>
      </c>
      <c r="BK154" s="239">
        <f>ROUND(I154*H154,2)</f>
        <v>0</v>
      </c>
      <c r="BL154" s="17" t="s">
        <v>133</v>
      </c>
      <c r="BM154" s="238" t="s">
        <v>174</v>
      </c>
    </row>
    <row r="155" s="2" customFormat="1" ht="24.15" customHeight="1">
      <c r="A155" s="38"/>
      <c r="B155" s="39"/>
      <c r="C155" s="226" t="s">
        <v>167</v>
      </c>
      <c r="D155" s="226" t="s">
        <v>129</v>
      </c>
      <c r="E155" s="227" t="s">
        <v>175</v>
      </c>
      <c r="F155" s="228" t="s">
        <v>176</v>
      </c>
      <c r="G155" s="229" t="s">
        <v>177</v>
      </c>
      <c r="H155" s="230">
        <v>80</v>
      </c>
      <c r="I155" s="231"/>
      <c r="J155" s="232">
        <f>ROUND(I155*H155,2)</f>
        <v>0</v>
      </c>
      <c r="K155" s="233"/>
      <c r="L155" s="44"/>
      <c r="M155" s="234" t="s">
        <v>1</v>
      </c>
      <c r="N155" s="235" t="s">
        <v>40</v>
      </c>
      <c r="O155" s="97"/>
      <c r="P155" s="236">
        <f>O155*H155</f>
        <v>0</v>
      </c>
      <c r="Q155" s="236">
        <v>4.0000000000000003E-05</v>
      </c>
      <c r="R155" s="236">
        <f>Q155*H155</f>
        <v>0.0032000000000000002</v>
      </c>
      <c r="S155" s="236">
        <v>0.0016999999999999999</v>
      </c>
      <c r="T155" s="237">
        <f>S155*H155</f>
        <v>0.13599999999999998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8" t="s">
        <v>133</v>
      </c>
      <c r="AT155" s="238" t="s">
        <v>129</v>
      </c>
      <c r="AU155" s="238" t="s">
        <v>134</v>
      </c>
      <c r="AY155" s="17" t="s">
        <v>126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7" t="s">
        <v>134</v>
      </c>
      <c r="BK155" s="239">
        <f>ROUND(I155*H155,2)</f>
        <v>0</v>
      </c>
      <c r="BL155" s="17" t="s">
        <v>133</v>
      </c>
      <c r="BM155" s="238" t="s">
        <v>178</v>
      </c>
    </row>
    <row r="156" s="13" customFormat="1">
      <c r="A156" s="13"/>
      <c r="B156" s="240"/>
      <c r="C156" s="241"/>
      <c r="D156" s="242" t="s">
        <v>152</v>
      </c>
      <c r="E156" s="243" t="s">
        <v>1</v>
      </c>
      <c r="F156" s="244" t="s">
        <v>153</v>
      </c>
      <c r="G156" s="241"/>
      <c r="H156" s="243" t="s">
        <v>1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152</v>
      </c>
      <c r="AU156" s="250" t="s">
        <v>134</v>
      </c>
      <c r="AV156" s="13" t="s">
        <v>82</v>
      </c>
      <c r="AW156" s="13" t="s">
        <v>31</v>
      </c>
      <c r="AX156" s="13" t="s">
        <v>74</v>
      </c>
      <c r="AY156" s="250" t="s">
        <v>126</v>
      </c>
    </row>
    <row r="157" s="14" customFormat="1">
      <c r="A157" s="14"/>
      <c r="B157" s="251"/>
      <c r="C157" s="252"/>
      <c r="D157" s="242" t="s">
        <v>152</v>
      </c>
      <c r="E157" s="253" t="s">
        <v>1</v>
      </c>
      <c r="F157" s="254" t="s">
        <v>179</v>
      </c>
      <c r="G157" s="252"/>
      <c r="H157" s="255">
        <v>80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1" t="s">
        <v>152</v>
      </c>
      <c r="AU157" s="261" t="s">
        <v>134</v>
      </c>
      <c r="AV157" s="14" t="s">
        <v>134</v>
      </c>
      <c r="AW157" s="14" t="s">
        <v>31</v>
      </c>
      <c r="AX157" s="14" t="s">
        <v>74</v>
      </c>
      <c r="AY157" s="261" t="s">
        <v>126</v>
      </c>
    </row>
    <row r="158" s="15" customFormat="1">
      <c r="A158" s="15"/>
      <c r="B158" s="262"/>
      <c r="C158" s="263"/>
      <c r="D158" s="242" t="s">
        <v>152</v>
      </c>
      <c r="E158" s="264" t="s">
        <v>1</v>
      </c>
      <c r="F158" s="265" t="s">
        <v>155</v>
      </c>
      <c r="G158" s="263"/>
      <c r="H158" s="266">
        <v>80</v>
      </c>
      <c r="I158" s="267"/>
      <c r="J158" s="263"/>
      <c r="K158" s="263"/>
      <c r="L158" s="268"/>
      <c r="M158" s="269"/>
      <c r="N158" s="270"/>
      <c r="O158" s="270"/>
      <c r="P158" s="270"/>
      <c r="Q158" s="270"/>
      <c r="R158" s="270"/>
      <c r="S158" s="270"/>
      <c r="T158" s="27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2" t="s">
        <v>152</v>
      </c>
      <c r="AU158" s="272" t="s">
        <v>134</v>
      </c>
      <c r="AV158" s="15" t="s">
        <v>133</v>
      </c>
      <c r="AW158" s="15" t="s">
        <v>31</v>
      </c>
      <c r="AX158" s="15" t="s">
        <v>82</v>
      </c>
      <c r="AY158" s="272" t="s">
        <v>126</v>
      </c>
    </row>
    <row r="159" s="2" customFormat="1" ht="21.75" customHeight="1">
      <c r="A159" s="38"/>
      <c r="B159" s="39"/>
      <c r="C159" s="226" t="s">
        <v>180</v>
      </c>
      <c r="D159" s="226" t="s">
        <v>129</v>
      </c>
      <c r="E159" s="227" t="s">
        <v>181</v>
      </c>
      <c r="F159" s="228" t="s">
        <v>182</v>
      </c>
      <c r="G159" s="229" t="s">
        <v>183</v>
      </c>
      <c r="H159" s="230">
        <v>2.3690000000000002</v>
      </c>
      <c r="I159" s="231"/>
      <c r="J159" s="232">
        <f>ROUND(I159*H159,2)</f>
        <v>0</v>
      </c>
      <c r="K159" s="233"/>
      <c r="L159" s="44"/>
      <c r="M159" s="234" t="s">
        <v>1</v>
      </c>
      <c r="N159" s="235" t="s">
        <v>40</v>
      </c>
      <c r="O159" s="97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8" t="s">
        <v>133</v>
      </c>
      <c r="AT159" s="238" t="s">
        <v>129</v>
      </c>
      <c r="AU159" s="238" t="s">
        <v>134</v>
      </c>
      <c r="AY159" s="17" t="s">
        <v>126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7" t="s">
        <v>134</v>
      </c>
      <c r="BK159" s="239">
        <f>ROUND(I159*H159,2)</f>
        <v>0</v>
      </c>
      <c r="BL159" s="17" t="s">
        <v>133</v>
      </c>
      <c r="BM159" s="238" t="s">
        <v>184</v>
      </c>
    </row>
    <row r="160" s="2" customFormat="1" ht="24.15" customHeight="1">
      <c r="A160" s="38"/>
      <c r="B160" s="39"/>
      <c r="C160" s="226" t="s">
        <v>170</v>
      </c>
      <c r="D160" s="226" t="s">
        <v>129</v>
      </c>
      <c r="E160" s="227" t="s">
        <v>185</v>
      </c>
      <c r="F160" s="228" t="s">
        <v>186</v>
      </c>
      <c r="G160" s="229" t="s">
        <v>183</v>
      </c>
      <c r="H160" s="230">
        <v>47.380000000000003</v>
      </c>
      <c r="I160" s="231"/>
      <c r="J160" s="232">
        <f>ROUND(I160*H160,2)</f>
        <v>0</v>
      </c>
      <c r="K160" s="233"/>
      <c r="L160" s="44"/>
      <c r="M160" s="234" t="s">
        <v>1</v>
      </c>
      <c r="N160" s="235" t="s">
        <v>40</v>
      </c>
      <c r="O160" s="97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8" t="s">
        <v>133</v>
      </c>
      <c r="AT160" s="238" t="s">
        <v>129</v>
      </c>
      <c r="AU160" s="238" t="s">
        <v>134</v>
      </c>
      <c r="AY160" s="17" t="s">
        <v>126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7" t="s">
        <v>134</v>
      </c>
      <c r="BK160" s="239">
        <f>ROUND(I160*H160,2)</f>
        <v>0</v>
      </c>
      <c r="BL160" s="17" t="s">
        <v>133</v>
      </c>
      <c r="BM160" s="238" t="s">
        <v>7</v>
      </c>
    </row>
    <row r="161" s="14" customFormat="1">
      <c r="A161" s="14"/>
      <c r="B161" s="251"/>
      <c r="C161" s="252"/>
      <c r="D161" s="242" t="s">
        <v>152</v>
      </c>
      <c r="E161" s="252"/>
      <c r="F161" s="254" t="s">
        <v>187</v>
      </c>
      <c r="G161" s="252"/>
      <c r="H161" s="255">
        <v>47.380000000000003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152</v>
      </c>
      <c r="AU161" s="261" t="s">
        <v>134</v>
      </c>
      <c r="AV161" s="14" t="s">
        <v>134</v>
      </c>
      <c r="AW161" s="14" t="s">
        <v>4</v>
      </c>
      <c r="AX161" s="14" t="s">
        <v>82</v>
      </c>
      <c r="AY161" s="261" t="s">
        <v>126</v>
      </c>
    </row>
    <row r="162" s="2" customFormat="1" ht="24.15" customHeight="1">
      <c r="A162" s="38"/>
      <c r="B162" s="39"/>
      <c r="C162" s="226" t="s">
        <v>188</v>
      </c>
      <c r="D162" s="226" t="s">
        <v>129</v>
      </c>
      <c r="E162" s="227" t="s">
        <v>189</v>
      </c>
      <c r="F162" s="228" t="s">
        <v>190</v>
      </c>
      <c r="G162" s="229" t="s">
        <v>183</v>
      </c>
      <c r="H162" s="230">
        <v>2.3690000000000002</v>
      </c>
      <c r="I162" s="231"/>
      <c r="J162" s="232">
        <f>ROUND(I162*H162,2)</f>
        <v>0</v>
      </c>
      <c r="K162" s="233"/>
      <c r="L162" s="44"/>
      <c r="M162" s="234" t="s">
        <v>1</v>
      </c>
      <c r="N162" s="235" t="s">
        <v>40</v>
      </c>
      <c r="O162" s="97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8" t="s">
        <v>133</v>
      </c>
      <c r="AT162" s="238" t="s">
        <v>129</v>
      </c>
      <c r="AU162" s="238" t="s">
        <v>134</v>
      </c>
      <c r="AY162" s="17" t="s">
        <v>126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7" t="s">
        <v>134</v>
      </c>
      <c r="BK162" s="239">
        <f>ROUND(I162*H162,2)</f>
        <v>0</v>
      </c>
      <c r="BL162" s="17" t="s">
        <v>133</v>
      </c>
      <c r="BM162" s="238" t="s">
        <v>191</v>
      </c>
    </row>
    <row r="163" s="2" customFormat="1" ht="16.5" customHeight="1">
      <c r="A163" s="38"/>
      <c r="B163" s="39"/>
      <c r="C163" s="226" t="s">
        <v>174</v>
      </c>
      <c r="D163" s="226" t="s">
        <v>129</v>
      </c>
      <c r="E163" s="227" t="s">
        <v>192</v>
      </c>
      <c r="F163" s="228" t="s">
        <v>193</v>
      </c>
      <c r="G163" s="229" t="s">
        <v>183</v>
      </c>
      <c r="H163" s="230">
        <v>2.3690000000000002</v>
      </c>
      <c r="I163" s="231"/>
      <c r="J163" s="232">
        <f>ROUND(I163*H163,2)</f>
        <v>0</v>
      </c>
      <c r="K163" s="233"/>
      <c r="L163" s="44"/>
      <c r="M163" s="234" t="s">
        <v>1</v>
      </c>
      <c r="N163" s="235" t="s">
        <v>40</v>
      </c>
      <c r="O163" s="97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8" t="s">
        <v>133</v>
      </c>
      <c r="AT163" s="238" t="s">
        <v>129</v>
      </c>
      <c r="AU163" s="238" t="s">
        <v>134</v>
      </c>
      <c r="AY163" s="17" t="s">
        <v>126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7" t="s">
        <v>134</v>
      </c>
      <c r="BK163" s="239">
        <f>ROUND(I163*H163,2)</f>
        <v>0</v>
      </c>
      <c r="BL163" s="17" t="s">
        <v>133</v>
      </c>
      <c r="BM163" s="238" t="s">
        <v>194</v>
      </c>
    </row>
    <row r="164" s="2" customFormat="1" ht="16.5" customHeight="1">
      <c r="A164" s="38"/>
      <c r="B164" s="39"/>
      <c r="C164" s="226" t="s">
        <v>195</v>
      </c>
      <c r="D164" s="226" t="s">
        <v>129</v>
      </c>
      <c r="E164" s="227" t="s">
        <v>196</v>
      </c>
      <c r="F164" s="228" t="s">
        <v>197</v>
      </c>
      <c r="G164" s="229" t="s">
        <v>166</v>
      </c>
      <c r="H164" s="230">
        <v>1</v>
      </c>
      <c r="I164" s="231"/>
      <c r="J164" s="232">
        <f>ROUND(I164*H164,2)</f>
        <v>0</v>
      </c>
      <c r="K164" s="233"/>
      <c r="L164" s="44"/>
      <c r="M164" s="234" t="s">
        <v>1</v>
      </c>
      <c r="N164" s="235" t="s">
        <v>40</v>
      </c>
      <c r="O164" s="97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8" t="s">
        <v>133</v>
      </c>
      <c r="AT164" s="238" t="s">
        <v>129</v>
      </c>
      <c r="AU164" s="238" t="s">
        <v>134</v>
      </c>
      <c r="AY164" s="17" t="s">
        <v>126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7" t="s">
        <v>134</v>
      </c>
      <c r="BK164" s="239">
        <f>ROUND(I164*H164,2)</f>
        <v>0</v>
      </c>
      <c r="BL164" s="17" t="s">
        <v>133</v>
      </c>
      <c r="BM164" s="238" t="s">
        <v>198</v>
      </c>
    </row>
    <row r="165" s="12" customFormat="1" ht="22.8" customHeight="1">
      <c r="A165" s="12"/>
      <c r="B165" s="211"/>
      <c r="C165" s="212"/>
      <c r="D165" s="213" t="s">
        <v>73</v>
      </c>
      <c r="E165" s="224" t="s">
        <v>199</v>
      </c>
      <c r="F165" s="224" t="s">
        <v>200</v>
      </c>
      <c r="G165" s="212"/>
      <c r="H165" s="212"/>
      <c r="I165" s="215"/>
      <c r="J165" s="225">
        <f>BK165</f>
        <v>0</v>
      </c>
      <c r="K165" s="212"/>
      <c r="L165" s="216"/>
      <c r="M165" s="217"/>
      <c r="N165" s="218"/>
      <c r="O165" s="218"/>
      <c r="P165" s="219">
        <f>SUM(P166:P167)</f>
        <v>0</v>
      </c>
      <c r="Q165" s="218"/>
      <c r="R165" s="219">
        <f>SUM(R166:R167)</f>
        <v>0</v>
      </c>
      <c r="S165" s="218"/>
      <c r="T165" s="220">
        <f>SUM(T166:T167)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1" t="s">
        <v>82</v>
      </c>
      <c r="AT165" s="222" t="s">
        <v>73</v>
      </c>
      <c r="AU165" s="222" t="s">
        <v>82</v>
      </c>
      <c r="AY165" s="221" t="s">
        <v>126</v>
      </c>
      <c r="BK165" s="223">
        <f>SUM(BK166:BK167)</f>
        <v>0</v>
      </c>
    </row>
    <row r="166" s="2" customFormat="1" ht="24.15" customHeight="1">
      <c r="A166" s="38"/>
      <c r="B166" s="39"/>
      <c r="C166" s="226" t="s">
        <v>184</v>
      </c>
      <c r="D166" s="226" t="s">
        <v>129</v>
      </c>
      <c r="E166" s="227" t="s">
        <v>201</v>
      </c>
      <c r="F166" s="228" t="s">
        <v>202</v>
      </c>
      <c r="G166" s="229" t="s">
        <v>183</v>
      </c>
      <c r="H166" s="230">
        <v>5.7690000000000001</v>
      </c>
      <c r="I166" s="231"/>
      <c r="J166" s="232">
        <f>ROUND(I166*H166,2)</f>
        <v>0</v>
      </c>
      <c r="K166" s="233"/>
      <c r="L166" s="44"/>
      <c r="M166" s="234" t="s">
        <v>1</v>
      </c>
      <c r="N166" s="235" t="s">
        <v>40</v>
      </c>
      <c r="O166" s="97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8" t="s">
        <v>133</v>
      </c>
      <c r="AT166" s="238" t="s">
        <v>129</v>
      </c>
      <c r="AU166" s="238" t="s">
        <v>134</v>
      </c>
      <c r="AY166" s="17" t="s">
        <v>126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7" t="s">
        <v>134</v>
      </c>
      <c r="BK166" s="239">
        <f>ROUND(I166*H166,2)</f>
        <v>0</v>
      </c>
      <c r="BL166" s="17" t="s">
        <v>133</v>
      </c>
      <c r="BM166" s="238" t="s">
        <v>203</v>
      </c>
    </row>
    <row r="167" s="2" customFormat="1" ht="49.05" customHeight="1">
      <c r="A167" s="38"/>
      <c r="B167" s="39"/>
      <c r="C167" s="226" t="s">
        <v>204</v>
      </c>
      <c r="D167" s="226" t="s">
        <v>129</v>
      </c>
      <c r="E167" s="227" t="s">
        <v>205</v>
      </c>
      <c r="F167" s="228" t="s">
        <v>206</v>
      </c>
      <c r="G167" s="229" t="s">
        <v>183</v>
      </c>
      <c r="H167" s="230">
        <v>5.7690000000000001</v>
      </c>
      <c r="I167" s="231"/>
      <c r="J167" s="232">
        <f>ROUND(I167*H167,2)</f>
        <v>0</v>
      </c>
      <c r="K167" s="233"/>
      <c r="L167" s="44"/>
      <c r="M167" s="234" t="s">
        <v>1</v>
      </c>
      <c r="N167" s="235" t="s">
        <v>40</v>
      </c>
      <c r="O167" s="97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8" t="s">
        <v>133</v>
      </c>
      <c r="AT167" s="238" t="s">
        <v>129</v>
      </c>
      <c r="AU167" s="238" t="s">
        <v>134</v>
      </c>
      <c r="AY167" s="17" t="s">
        <v>126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7" t="s">
        <v>134</v>
      </c>
      <c r="BK167" s="239">
        <f>ROUND(I167*H167,2)</f>
        <v>0</v>
      </c>
      <c r="BL167" s="17" t="s">
        <v>133</v>
      </c>
      <c r="BM167" s="238" t="s">
        <v>207</v>
      </c>
    </row>
    <row r="168" s="12" customFormat="1" ht="25.92" customHeight="1">
      <c r="A168" s="12"/>
      <c r="B168" s="211"/>
      <c r="C168" s="212"/>
      <c r="D168" s="213" t="s">
        <v>73</v>
      </c>
      <c r="E168" s="214" t="s">
        <v>208</v>
      </c>
      <c r="F168" s="214" t="s">
        <v>209</v>
      </c>
      <c r="G168" s="212"/>
      <c r="H168" s="212"/>
      <c r="I168" s="215"/>
      <c r="J168" s="198">
        <f>BK168</f>
        <v>0</v>
      </c>
      <c r="K168" s="212"/>
      <c r="L168" s="216"/>
      <c r="M168" s="217"/>
      <c r="N168" s="218"/>
      <c r="O168" s="218"/>
      <c r="P168" s="219">
        <f>P169+P178+P185+P223+P246+P253+P265+P270+P276+P285+P298</f>
        <v>0</v>
      </c>
      <c r="Q168" s="218"/>
      <c r="R168" s="219">
        <f>R169+R178+R185+R223+R246+R253+R265+R270+R276+R285+R298</f>
        <v>0.9681083063999999</v>
      </c>
      <c r="S168" s="218"/>
      <c r="T168" s="220">
        <f>T169+T178+T185+T223+T246+T253+T265+T270+T276+T285+T298</f>
        <v>1.8247944900000002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1" t="s">
        <v>134</v>
      </c>
      <c r="AT168" s="222" t="s">
        <v>73</v>
      </c>
      <c r="AU168" s="222" t="s">
        <v>74</v>
      </c>
      <c r="AY168" s="221" t="s">
        <v>126</v>
      </c>
      <c r="BK168" s="223">
        <f>BK169+BK178+BK185+BK223+BK246+BK253+BK265+BK270+BK276+BK285+BK298</f>
        <v>0</v>
      </c>
    </row>
    <row r="169" s="12" customFormat="1" ht="22.8" customHeight="1">
      <c r="A169" s="12"/>
      <c r="B169" s="211"/>
      <c r="C169" s="212"/>
      <c r="D169" s="213" t="s">
        <v>73</v>
      </c>
      <c r="E169" s="224" t="s">
        <v>210</v>
      </c>
      <c r="F169" s="224" t="s">
        <v>211</v>
      </c>
      <c r="G169" s="212"/>
      <c r="H169" s="212"/>
      <c r="I169" s="215"/>
      <c r="J169" s="225">
        <f>BK169</f>
        <v>0</v>
      </c>
      <c r="K169" s="212"/>
      <c r="L169" s="216"/>
      <c r="M169" s="217"/>
      <c r="N169" s="218"/>
      <c r="O169" s="218"/>
      <c r="P169" s="219">
        <f>SUM(P170:P177)</f>
        <v>0</v>
      </c>
      <c r="Q169" s="218"/>
      <c r="R169" s="219">
        <f>SUM(R170:R177)</f>
        <v>0.00078200000000000003</v>
      </c>
      <c r="S169" s="218"/>
      <c r="T169" s="220">
        <f>SUM(T170:T177)</f>
        <v>0.11249999999999999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21" t="s">
        <v>134</v>
      </c>
      <c r="AT169" s="222" t="s">
        <v>73</v>
      </c>
      <c r="AU169" s="222" t="s">
        <v>82</v>
      </c>
      <c r="AY169" s="221" t="s">
        <v>126</v>
      </c>
      <c r="BK169" s="223">
        <f>SUM(BK170:BK177)</f>
        <v>0</v>
      </c>
    </row>
    <row r="170" s="2" customFormat="1" ht="24.15" customHeight="1">
      <c r="A170" s="38"/>
      <c r="B170" s="39"/>
      <c r="C170" s="226" t="s">
        <v>7</v>
      </c>
      <c r="D170" s="226" t="s">
        <v>129</v>
      </c>
      <c r="E170" s="227" t="s">
        <v>212</v>
      </c>
      <c r="F170" s="228" t="s">
        <v>213</v>
      </c>
      <c r="G170" s="229" t="s">
        <v>214</v>
      </c>
      <c r="H170" s="230">
        <v>1</v>
      </c>
      <c r="I170" s="231"/>
      <c r="J170" s="232">
        <f>ROUND(I170*H170,2)</f>
        <v>0</v>
      </c>
      <c r="K170" s="233"/>
      <c r="L170" s="44"/>
      <c r="M170" s="234" t="s">
        <v>1</v>
      </c>
      <c r="N170" s="235" t="s">
        <v>40</v>
      </c>
      <c r="O170" s="97"/>
      <c r="P170" s="236">
        <f>O170*H170</f>
        <v>0</v>
      </c>
      <c r="Q170" s="236">
        <v>0</v>
      </c>
      <c r="R170" s="236">
        <f>Q170*H170</f>
        <v>0</v>
      </c>
      <c r="S170" s="236">
        <v>0.087999999999999995</v>
      </c>
      <c r="T170" s="237">
        <f>S170*H170</f>
        <v>0.087999999999999995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8" t="s">
        <v>174</v>
      </c>
      <c r="AT170" s="238" t="s">
        <v>129</v>
      </c>
      <c r="AU170" s="238" t="s">
        <v>134</v>
      </c>
      <c r="AY170" s="17" t="s">
        <v>126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7" t="s">
        <v>134</v>
      </c>
      <c r="BK170" s="239">
        <f>ROUND(I170*H170,2)</f>
        <v>0</v>
      </c>
      <c r="BL170" s="17" t="s">
        <v>174</v>
      </c>
      <c r="BM170" s="238" t="s">
        <v>215</v>
      </c>
    </row>
    <row r="171" s="2" customFormat="1" ht="24.15" customHeight="1">
      <c r="A171" s="38"/>
      <c r="B171" s="39"/>
      <c r="C171" s="226" t="s">
        <v>216</v>
      </c>
      <c r="D171" s="226" t="s">
        <v>129</v>
      </c>
      <c r="E171" s="227" t="s">
        <v>217</v>
      </c>
      <c r="F171" s="228" t="s">
        <v>218</v>
      </c>
      <c r="G171" s="229" t="s">
        <v>214</v>
      </c>
      <c r="H171" s="230">
        <v>1</v>
      </c>
      <c r="I171" s="231"/>
      <c r="J171" s="232">
        <f>ROUND(I171*H171,2)</f>
        <v>0</v>
      </c>
      <c r="K171" s="233"/>
      <c r="L171" s="44"/>
      <c r="M171" s="234" t="s">
        <v>1</v>
      </c>
      <c r="N171" s="235" t="s">
        <v>40</v>
      </c>
      <c r="O171" s="97"/>
      <c r="P171" s="236">
        <f>O171*H171</f>
        <v>0</v>
      </c>
      <c r="Q171" s="236">
        <v>0</v>
      </c>
      <c r="R171" s="236">
        <f>Q171*H171</f>
        <v>0</v>
      </c>
      <c r="S171" s="236">
        <v>0.024500000000000001</v>
      </c>
      <c r="T171" s="237">
        <f>S171*H171</f>
        <v>0.024500000000000001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8" t="s">
        <v>174</v>
      </c>
      <c r="AT171" s="238" t="s">
        <v>129</v>
      </c>
      <c r="AU171" s="238" t="s">
        <v>134</v>
      </c>
      <c r="AY171" s="17" t="s">
        <v>126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7" t="s">
        <v>134</v>
      </c>
      <c r="BK171" s="239">
        <f>ROUND(I171*H171,2)</f>
        <v>0</v>
      </c>
      <c r="BL171" s="17" t="s">
        <v>174</v>
      </c>
      <c r="BM171" s="238" t="s">
        <v>219</v>
      </c>
    </row>
    <row r="172" s="2" customFormat="1" ht="24.15" customHeight="1">
      <c r="A172" s="38"/>
      <c r="B172" s="39"/>
      <c r="C172" s="226" t="s">
        <v>194</v>
      </c>
      <c r="D172" s="226" t="s">
        <v>129</v>
      </c>
      <c r="E172" s="227" t="s">
        <v>220</v>
      </c>
      <c r="F172" s="228" t="s">
        <v>221</v>
      </c>
      <c r="G172" s="229" t="s">
        <v>166</v>
      </c>
      <c r="H172" s="230">
        <v>1</v>
      </c>
      <c r="I172" s="231"/>
      <c r="J172" s="232">
        <f>ROUND(I172*H172,2)</f>
        <v>0</v>
      </c>
      <c r="K172" s="233"/>
      <c r="L172" s="44"/>
      <c r="M172" s="234" t="s">
        <v>1</v>
      </c>
      <c r="N172" s="235" t="s">
        <v>40</v>
      </c>
      <c r="O172" s="97"/>
      <c r="P172" s="236">
        <f>O172*H172</f>
        <v>0</v>
      </c>
      <c r="Q172" s="236">
        <v>0.00044200000000000001</v>
      </c>
      <c r="R172" s="236">
        <f>Q172*H172</f>
        <v>0.00044200000000000001</v>
      </c>
      <c r="S172" s="236">
        <v>0</v>
      </c>
      <c r="T172" s="237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8" t="s">
        <v>174</v>
      </c>
      <c r="AT172" s="238" t="s">
        <v>129</v>
      </c>
      <c r="AU172" s="238" t="s">
        <v>134</v>
      </c>
      <c r="AY172" s="17" t="s">
        <v>126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7" t="s">
        <v>134</v>
      </c>
      <c r="BK172" s="239">
        <f>ROUND(I172*H172,2)</f>
        <v>0</v>
      </c>
      <c r="BL172" s="17" t="s">
        <v>174</v>
      </c>
      <c r="BM172" s="238" t="s">
        <v>222</v>
      </c>
    </row>
    <row r="173" s="2" customFormat="1" ht="24.15" customHeight="1">
      <c r="A173" s="38"/>
      <c r="B173" s="39"/>
      <c r="C173" s="273" t="s">
        <v>223</v>
      </c>
      <c r="D173" s="273" t="s">
        <v>224</v>
      </c>
      <c r="E173" s="274" t="s">
        <v>225</v>
      </c>
      <c r="F173" s="275" t="s">
        <v>226</v>
      </c>
      <c r="G173" s="276" t="s">
        <v>166</v>
      </c>
      <c r="H173" s="277">
        <v>1</v>
      </c>
      <c r="I173" s="278"/>
      <c r="J173" s="279">
        <f>ROUND(I173*H173,2)</f>
        <v>0</v>
      </c>
      <c r="K173" s="280"/>
      <c r="L173" s="281"/>
      <c r="M173" s="282" t="s">
        <v>1</v>
      </c>
      <c r="N173" s="283" t="s">
        <v>40</v>
      </c>
      <c r="O173" s="97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8" t="s">
        <v>227</v>
      </c>
      <c r="AT173" s="238" t="s">
        <v>224</v>
      </c>
      <c r="AU173" s="238" t="s">
        <v>134</v>
      </c>
      <c r="AY173" s="17" t="s">
        <v>126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7" t="s">
        <v>134</v>
      </c>
      <c r="BK173" s="239">
        <f>ROUND(I173*H173,2)</f>
        <v>0</v>
      </c>
      <c r="BL173" s="17" t="s">
        <v>174</v>
      </c>
      <c r="BM173" s="238" t="s">
        <v>227</v>
      </c>
    </row>
    <row r="174" s="2" customFormat="1" ht="16.5" customHeight="1">
      <c r="A174" s="38"/>
      <c r="B174" s="39"/>
      <c r="C174" s="226" t="s">
        <v>228</v>
      </c>
      <c r="D174" s="226" t="s">
        <v>129</v>
      </c>
      <c r="E174" s="227" t="s">
        <v>229</v>
      </c>
      <c r="F174" s="228" t="s">
        <v>230</v>
      </c>
      <c r="G174" s="229" t="s">
        <v>166</v>
      </c>
      <c r="H174" s="230">
        <v>1</v>
      </c>
      <c r="I174" s="231"/>
      <c r="J174" s="232">
        <f>ROUND(I174*H174,2)</f>
        <v>0</v>
      </c>
      <c r="K174" s="233"/>
      <c r="L174" s="44"/>
      <c r="M174" s="234" t="s">
        <v>1</v>
      </c>
      <c r="N174" s="235" t="s">
        <v>40</v>
      </c>
      <c r="O174" s="97"/>
      <c r="P174" s="236">
        <f>O174*H174</f>
        <v>0</v>
      </c>
      <c r="Q174" s="236">
        <v>0.00034000000000000002</v>
      </c>
      <c r="R174" s="236">
        <f>Q174*H174</f>
        <v>0.00034000000000000002</v>
      </c>
      <c r="S174" s="236">
        <v>0</v>
      </c>
      <c r="T174" s="237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8" t="s">
        <v>174</v>
      </c>
      <c r="AT174" s="238" t="s">
        <v>129</v>
      </c>
      <c r="AU174" s="238" t="s">
        <v>134</v>
      </c>
      <c r="AY174" s="17" t="s">
        <v>126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7" t="s">
        <v>134</v>
      </c>
      <c r="BK174" s="239">
        <f>ROUND(I174*H174,2)</f>
        <v>0</v>
      </c>
      <c r="BL174" s="17" t="s">
        <v>174</v>
      </c>
      <c r="BM174" s="238" t="s">
        <v>231</v>
      </c>
    </row>
    <row r="175" s="2" customFormat="1" ht="44.25" customHeight="1">
      <c r="A175" s="38"/>
      <c r="B175" s="39"/>
      <c r="C175" s="273" t="s">
        <v>232</v>
      </c>
      <c r="D175" s="273" t="s">
        <v>224</v>
      </c>
      <c r="E175" s="274" t="s">
        <v>233</v>
      </c>
      <c r="F175" s="275" t="s">
        <v>234</v>
      </c>
      <c r="G175" s="276" t="s">
        <v>166</v>
      </c>
      <c r="H175" s="277">
        <v>1</v>
      </c>
      <c r="I175" s="278"/>
      <c r="J175" s="279">
        <f>ROUND(I175*H175,2)</f>
        <v>0</v>
      </c>
      <c r="K175" s="280"/>
      <c r="L175" s="281"/>
      <c r="M175" s="282" t="s">
        <v>1</v>
      </c>
      <c r="N175" s="283" t="s">
        <v>40</v>
      </c>
      <c r="O175" s="97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8" t="s">
        <v>227</v>
      </c>
      <c r="AT175" s="238" t="s">
        <v>224</v>
      </c>
      <c r="AU175" s="238" t="s">
        <v>134</v>
      </c>
      <c r="AY175" s="17" t="s">
        <v>126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7" t="s">
        <v>134</v>
      </c>
      <c r="BK175" s="239">
        <f>ROUND(I175*H175,2)</f>
        <v>0</v>
      </c>
      <c r="BL175" s="17" t="s">
        <v>174</v>
      </c>
      <c r="BM175" s="238" t="s">
        <v>235</v>
      </c>
    </row>
    <row r="176" s="2" customFormat="1" ht="24.15" customHeight="1">
      <c r="A176" s="38"/>
      <c r="B176" s="39"/>
      <c r="C176" s="226" t="s">
        <v>215</v>
      </c>
      <c r="D176" s="226" t="s">
        <v>129</v>
      </c>
      <c r="E176" s="227" t="s">
        <v>236</v>
      </c>
      <c r="F176" s="228" t="s">
        <v>237</v>
      </c>
      <c r="G176" s="229" t="s">
        <v>238</v>
      </c>
      <c r="H176" s="284"/>
      <c r="I176" s="231"/>
      <c r="J176" s="232">
        <f>ROUND(I176*H176,2)</f>
        <v>0</v>
      </c>
      <c r="K176" s="233"/>
      <c r="L176" s="44"/>
      <c r="M176" s="234" t="s">
        <v>1</v>
      </c>
      <c r="N176" s="235" t="s">
        <v>40</v>
      </c>
      <c r="O176" s="97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8" t="s">
        <v>174</v>
      </c>
      <c r="AT176" s="238" t="s">
        <v>129</v>
      </c>
      <c r="AU176" s="238" t="s">
        <v>134</v>
      </c>
      <c r="AY176" s="17" t="s">
        <v>126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7" t="s">
        <v>134</v>
      </c>
      <c r="BK176" s="239">
        <f>ROUND(I176*H176,2)</f>
        <v>0</v>
      </c>
      <c r="BL176" s="17" t="s">
        <v>174</v>
      </c>
      <c r="BM176" s="238" t="s">
        <v>239</v>
      </c>
    </row>
    <row r="177" s="2" customFormat="1" ht="24.15" customHeight="1">
      <c r="A177" s="38"/>
      <c r="B177" s="39"/>
      <c r="C177" s="226" t="s">
        <v>240</v>
      </c>
      <c r="D177" s="226" t="s">
        <v>129</v>
      </c>
      <c r="E177" s="227" t="s">
        <v>241</v>
      </c>
      <c r="F177" s="228" t="s">
        <v>242</v>
      </c>
      <c r="G177" s="229" t="s">
        <v>238</v>
      </c>
      <c r="H177" s="284"/>
      <c r="I177" s="231"/>
      <c r="J177" s="232">
        <f>ROUND(I177*H177,2)</f>
        <v>0</v>
      </c>
      <c r="K177" s="233"/>
      <c r="L177" s="44"/>
      <c r="M177" s="234" t="s">
        <v>1</v>
      </c>
      <c r="N177" s="235" t="s">
        <v>40</v>
      </c>
      <c r="O177" s="97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8" t="s">
        <v>174</v>
      </c>
      <c r="AT177" s="238" t="s">
        <v>129</v>
      </c>
      <c r="AU177" s="238" t="s">
        <v>134</v>
      </c>
      <c r="AY177" s="17" t="s">
        <v>126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7" t="s">
        <v>134</v>
      </c>
      <c r="BK177" s="239">
        <f>ROUND(I177*H177,2)</f>
        <v>0</v>
      </c>
      <c r="BL177" s="17" t="s">
        <v>174</v>
      </c>
      <c r="BM177" s="238" t="s">
        <v>243</v>
      </c>
    </row>
    <row r="178" s="12" customFormat="1" ht="22.8" customHeight="1">
      <c r="A178" s="12"/>
      <c r="B178" s="211"/>
      <c r="C178" s="212"/>
      <c r="D178" s="213" t="s">
        <v>73</v>
      </c>
      <c r="E178" s="224" t="s">
        <v>244</v>
      </c>
      <c r="F178" s="224" t="s">
        <v>245</v>
      </c>
      <c r="G178" s="212"/>
      <c r="H178" s="212"/>
      <c r="I178" s="215"/>
      <c r="J178" s="225">
        <f>BK178</f>
        <v>0</v>
      </c>
      <c r="K178" s="212"/>
      <c r="L178" s="216"/>
      <c r="M178" s="217"/>
      <c r="N178" s="218"/>
      <c r="O178" s="218"/>
      <c r="P178" s="219">
        <f>SUM(P179:P184)</f>
        <v>0</v>
      </c>
      <c r="Q178" s="218"/>
      <c r="R178" s="219">
        <f>SUM(R179:R184)</f>
        <v>0.087999999999999995</v>
      </c>
      <c r="S178" s="218"/>
      <c r="T178" s="220">
        <f>SUM(T179:T184)</f>
        <v>0.29980000000000001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1" t="s">
        <v>134</v>
      </c>
      <c r="AT178" s="222" t="s">
        <v>73</v>
      </c>
      <c r="AU178" s="222" t="s">
        <v>82</v>
      </c>
      <c r="AY178" s="221" t="s">
        <v>126</v>
      </c>
      <c r="BK178" s="223">
        <f>SUM(BK179:BK184)</f>
        <v>0</v>
      </c>
    </row>
    <row r="179" s="2" customFormat="1" ht="24.15" customHeight="1">
      <c r="A179" s="38"/>
      <c r="B179" s="39"/>
      <c r="C179" s="226" t="s">
        <v>219</v>
      </c>
      <c r="D179" s="226" t="s">
        <v>129</v>
      </c>
      <c r="E179" s="227" t="s">
        <v>246</v>
      </c>
      <c r="F179" s="228" t="s">
        <v>247</v>
      </c>
      <c r="G179" s="229" t="s">
        <v>166</v>
      </c>
      <c r="H179" s="230">
        <v>1</v>
      </c>
      <c r="I179" s="231"/>
      <c r="J179" s="232">
        <f>ROUND(I179*H179,2)</f>
        <v>0</v>
      </c>
      <c r="K179" s="233"/>
      <c r="L179" s="44"/>
      <c r="M179" s="234" t="s">
        <v>1</v>
      </c>
      <c r="N179" s="235" t="s">
        <v>40</v>
      </c>
      <c r="O179" s="97"/>
      <c r="P179" s="236">
        <f>O179*H179</f>
        <v>0</v>
      </c>
      <c r="Q179" s="236">
        <v>0</v>
      </c>
      <c r="R179" s="236">
        <f>Q179*H179</f>
        <v>0</v>
      </c>
      <c r="S179" s="236">
        <v>0.29980000000000001</v>
      </c>
      <c r="T179" s="237">
        <f>S179*H179</f>
        <v>0.29980000000000001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8" t="s">
        <v>174</v>
      </c>
      <c r="AT179" s="238" t="s">
        <v>129</v>
      </c>
      <c r="AU179" s="238" t="s">
        <v>134</v>
      </c>
      <c r="AY179" s="17" t="s">
        <v>126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7" t="s">
        <v>134</v>
      </c>
      <c r="BK179" s="239">
        <f>ROUND(I179*H179,2)</f>
        <v>0</v>
      </c>
      <c r="BL179" s="17" t="s">
        <v>174</v>
      </c>
      <c r="BM179" s="238" t="s">
        <v>248</v>
      </c>
    </row>
    <row r="180" s="2" customFormat="1" ht="24.15" customHeight="1">
      <c r="A180" s="38"/>
      <c r="B180" s="39"/>
      <c r="C180" s="226" t="s">
        <v>249</v>
      </c>
      <c r="D180" s="226" t="s">
        <v>129</v>
      </c>
      <c r="E180" s="227" t="s">
        <v>250</v>
      </c>
      <c r="F180" s="228" t="s">
        <v>251</v>
      </c>
      <c r="G180" s="229" t="s">
        <v>166</v>
      </c>
      <c r="H180" s="230">
        <v>1</v>
      </c>
      <c r="I180" s="231"/>
      <c r="J180" s="232">
        <f>ROUND(I180*H180,2)</f>
        <v>0</v>
      </c>
      <c r="K180" s="233"/>
      <c r="L180" s="44"/>
      <c r="M180" s="234" t="s">
        <v>1</v>
      </c>
      <c r="N180" s="235" t="s">
        <v>40</v>
      </c>
      <c r="O180" s="97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8" t="s">
        <v>174</v>
      </c>
      <c r="AT180" s="238" t="s">
        <v>129</v>
      </c>
      <c r="AU180" s="238" t="s">
        <v>134</v>
      </c>
      <c r="AY180" s="17" t="s">
        <v>126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7" t="s">
        <v>134</v>
      </c>
      <c r="BK180" s="239">
        <f>ROUND(I180*H180,2)</f>
        <v>0</v>
      </c>
      <c r="BL180" s="17" t="s">
        <v>174</v>
      </c>
      <c r="BM180" s="238" t="s">
        <v>252</v>
      </c>
    </row>
    <row r="181" s="2" customFormat="1" ht="24.15" customHeight="1">
      <c r="A181" s="38"/>
      <c r="B181" s="39"/>
      <c r="C181" s="226" t="s">
        <v>222</v>
      </c>
      <c r="D181" s="226" t="s">
        <v>129</v>
      </c>
      <c r="E181" s="227" t="s">
        <v>253</v>
      </c>
      <c r="F181" s="228" t="s">
        <v>254</v>
      </c>
      <c r="G181" s="229" t="s">
        <v>166</v>
      </c>
      <c r="H181" s="230">
        <v>1</v>
      </c>
      <c r="I181" s="231"/>
      <c r="J181" s="232">
        <f>ROUND(I181*H181,2)</f>
        <v>0</v>
      </c>
      <c r="K181" s="233"/>
      <c r="L181" s="44"/>
      <c r="M181" s="234" t="s">
        <v>1</v>
      </c>
      <c r="N181" s="235" t="s">
        <v>40</v>
      </c>
      <c r="O181" s="97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8" t="s">
        <v>174</v>
      </c>
      <c r="AT181" s="238" t="s">
        <v>129</v>
      </c>
      <c r="AU181" s="238" t="s">
        <v>134</v>
      </c>
      <c r="AY181" s="17" t="s">
        <v>126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7" t="s">
        <v>134</v>
      </c>
      <c r="BK181" s="239">
        <f>ROUND(I181*H181,2)</f>
        <v>0</v>
      </c>
      <c r="BL181" s="17" t="s">
        <v>174</v>
      </c>
      <c r="BM181" s="238" t="s">
        <v>255</v>
      </c>
    </row>
    <row r="182" s="2" customFormat="1" ht="24.15" customHeight="1">
      <c r="A182" s="38"/>
      <c r="B182" s="39"/>
      <c r="C182" s="273" t="s">
        <v>256</v>
      </c>
      <c r="D182" s="273" t="s">
        <v>224</v>
      </c>
      <c r="E182" s="274" t="s">
        <v>257</v>
      </c>
      <c r="F182" s="275" t="s">
        <v>258</v>
      </c>
      <c r="G182" s="276" t="s">
        <v>166</v>
      </c>
      <c r="H182" s="277">
        <v>1</v>
      </c>
      <c r="I182" s="278"/>
      <c r="J182" s="279">
        <f>ROUND(I182*H182,2)</f>
        <v>0</v>
      </c>
      <c r="K182" s="280"/>
      <c r="L182" s="281"/>
      <c r="M182" s="282" t="s">
        <v>1</v>
      </c>
      <c r="N182" s="283" t="s">
        <v>40</v>
      </c>
      <c r="O182" s="97"/>
      <c r="P182" s="236">
        <f>O182*H182</f>
        <v>0</v>
      </c>
      <c r="Q182" s="236">
        <v>0.087999999999999995</v>
      </c>
      <c r="R182" s="236">
        <f>Q182*H182</f>
        <v>0.087999999999999995</v>
      </c>
      <c r="S182" s="236">
        <v>0</v>
      </c>
      <c r="T182" s="237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8" t="s">
        <v>227</v>
      </c>
      <c r="AT182" s="238" t="s">
        <v>224</v>
      </c>
      <c r="AU182" s="238" t="s">
        <v>134</v>
      </c>
      <c r="AY182" s="17" t="s">
        <v>126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7" t="s">
        <v>134</v>
      </c>
      <c r="BK182" s="239">
        <f>ROUND(I182*H182,2)</f>
        <v>0</v>
      </c>
      <c r="BL182" s="17" t="s">
        <v>174</v>
      </c>
      <c r="BM182" s="238" t="s">
        <v>259</v>
      </c>
    </row>
    <row r="183" s="2" customFormat="1" ht="21.75" customHeight="1">
      <c r="A183" s="38"/>
      <c r="B183" s="39"/>
      <c r="C183" s="226" t="s">
        <v>227</v>
      </c>
      <c r="D183" s="226" t="s">
        <v>129</v>
      </c>
      <c r="E183" s="227" t="s">
        <v>260</v>
      </c>
      <c r="F183" s="228" t="s">
        <v>261</v>
      </c>
      <c r="G183" s="229" t="s">
        <v>238</v>
      </c>
      <c r="H183" s="284"/>
      <c r="I183" s="231"/>
      <c r="J183" s="232">
        <f>ROUND(I183*H183,2)</f>
        <v>0</v>
      </c>
      <c r="K183" s="233"/>
      <c r="L183" s="44"/>
      <c r="M183" s="234" t="s">
        <v>1</v>
      </c>
      <c r="N183" s="235" t="s">
        <v>40</v>
      </c>
      <c r="O183" s="97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8" t="s">
        <v>174</v>
      </c>
      <c r="AT183" s="238" t="s">
        <v>129</v>
      </c>
      <c r="AU183" s="238" t="s">
        <v>134</v>
      </c>
      <c r="AY183" s="17" t="s">
        <v>126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7" t="s">
        <v>134</v>
      </c>
      <c r="BK183" s="239">
        <f>ROUND(I183*H183,2)</f>
        <v>0</v>
      </c>
      <c r="BL183" s="17" t="s">
        <v>174</v>
      </c>
      <c r="BM183" s="238" t="s">
        <v>262</v>
      </c>
    </row>
    <row r="184" s="2" customFormat="1" ht="24.15" customHeight="1">
      <c r="A184" s="38"/>
      <c r="B184" s="39"/>
      <c r="C184" s="226" t="s">
        <v>263</v>
      </c>
      <c r="D184" s="226" t="s">
        <v>129</v>
      </c>
      <c r="E184" s="227" t="s">
        <v>264</v>
      </c>
      <c r="F184" s="228" t="s">
        <v>265</v>
      </c>
      <c r="G184" s="229" t="s">
        <v>238</v>
      </c>
      <c r="H184" s="284"/>
      <c r="I184" s="231"/>
      <c r="J184" s="232">
        <f>ROUND(I184*H184,2)</f>
        <v>0</v>
      </c>
      <c r="K184" s="233"/>
      <c r="L184" s="44"/>
      <c r="M184" s="234" t="s">
        <v>1</v>
      </c>
      <c r="N184" s="235" t="s">
        <v>40</v>
      </c>
      <c r="O184" s="97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8" t="s">
        <v>174</v>
      </c>
      <c r="AT184" s="238" t="s">
        <v>129</v>
      </c>
      <c r="AU184" s="238" t="s">
        <v>134</v>
      </c>
      <c r="AY184" s="17" t="s">
        <v>126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7" t="s">
        <v>134</v>
      </c>
      <c r="BK184" s="239">
        <f>ROUND(I184*H184,2)</f>
        <v>0</v>
      </c>
      <c r="BL184" s="17" t="s">
        <v>174</v>
      </c>
      <c r="BM184" s="238" t="s">
        <v>266</v>
      </c>
    </row>
    <row r="185" s="12" customFormat="1" ht="22.8" customHeight="1">
      <c r="A185" s="12"/>
      <c r="B185" s="211"/>
      <c r="C185" s="212"/>
      <c r="D185" s="213" t="s">
        <v>73</v>
      </c>
      <c r="E185" s="224" t="s">
        <v>267</v>
      </c>
      <c r="F185" s="224" t="s">
        <v>268</v>
      </c>
      <c r="G185" s="212"/>
      <c r="H185" s="212"/>
      <c r="I185" s="215"/>
      <c r="J185" s="225">
        <f>BK185</f>
        <v>0</v>
      </c>
      <c r="K185" s="212"/>
      <c r="L185" s="216"/>
      <c r="M185" s="217"/>
      <c r="N185" s="218"/>
      <c r="O185" s="218"/>
      <c r="P185" s="219">
        <f>SUM(P186:P222)</f>
        <v>0</v>
      </c>
      <c r="Q185" s="218"/>
      <c r="R185" s="219">
        <f>SUM(R186:R222)</f>
        <v>0.61838196999999995</v>
      </c>
      <c r="S185" s="218"/>
      <c r="T185" s="220">
        <f>SUM(T186:T222)</f>
        <v>0.85918400000000006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1" t="s">
        <v>134</v>
      </c>
      <c r="AT185" s="222" t="s">
        <v>73</v>
      </c>
      <c r="AU185" s="222" t="s">
        <v>82</v>
      </c>
      <c r="AY185" s="221" t="s">
        <v>126</v>
      </c>
      <c r="BK185" s="223">
        <f>SUM(BK186:BK222)</f>
        <v>0</v>
      </c>
    </row>
    <row r="186" s="2" customFormat="1" ht="33" customHeight="1">
      <c r="A186" s="38"/>
      <c r="B186" s="39"/>
      <c r="C186" s="226" t="s">
        <v>231</v>
      </c>
      <c r="D186" s="226" t="s">
        <v>129</v>
      </c>
      <c r="E186" s="227" t="s">
        <v>269</v>
      </c>
      <c r="F186" s="228" t="s">
        <v>270</v>
      </c>
      <c r="G186" s="229" t="s">
        <v>271</v>
      </c>
      <c r="H186" s="230">
        <v>45.200000000000003</v>
      </c>
      <c r="I186" s="231"/>
      <c r="J186" s="232">
        <f>ROUND(I186*H186,2)</f>
        <v>0</v>
      </c>
      <c r="K186" s="233"/>
      <c r="L186" s="44"/>
      <c r="M186" s="234" t="s">
        <v>1</v>
      </c>
      <c r="N186" s="235" t="s">
        <v>40</v>
      </c>
      <c r="O186" s="97"/>
      <c r="P186" s="236">
        <f>O186*H186</f>
        <v>0</v>
      </c>
      <c r="Q186" s="236">
        <v>0</v>
      </c>
      <c r="R186" s="236">
        <f>Q186*H186</f>
        <v>0</v>
      </c>
      <c r="S186" s="236">
        <v>0.014</v>
      </c>
      <c r="T186" s="237">
        <f>S186*H186</f>
        <v>0.63280000000000003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8" t="s">
        <v>174</v>
      </c>
      <c r="AT186" s="238" t="s">
        <v>129</v>
      </c>
      <c r="AU186" s="238" t="s">
        <v>134</v>
      </c>
      <c r="AY186" s="17" t="s">
        <v>126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7" t="s">
        <v>134</v>
      </c>
      <c r="BK186" s="239">
        <f>ROUND(I186*H186,2)</f>
        <v>0</v>
      </c>
      <c r="BL186" s="17" t="s">
        <v>174</v>
      </c>
      <c r="BM186" s="238" t="s">
        <v>272</v>
      </c>
    </row>
    <row r="187" s="13" customFormat="1">
      <c r="A187" s="13"/>
      <c r="B187" s="240"/>
      <c r="C187" s="241"/>
      <c r="D187" s="242" t="s">
        <v>152</v>
      </c>
      <c r="E187" s="243" t="s">
        <v>1</v>
      </c>
      <c r="F187" s="244" t="s">
        <v>153</v>
      </c>
      <c r="G187" s="241"/>
      <c r="H187" s="243" t="s">
        <v>1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152</v>
      </c>
      <c r="AU187" s="250" t="s">
        <v>134</v>
      </c>
      <c r="AV187" s="13" t="s">
        <v>82</v>
      </c>
      <c r="AW187" s="13" t="s">
        <v>31</v>
      </c>
      <c r="AX187" s="13" t="s">
        <v>74</v>
      </c>
      <c r="AY187" s="250" t="s">
        <v>126</v>
      </c>
    </row>
    <row r="188" s="14" customFormat="1">
      <c r="A188" s="14"/>
      <c r="B188" s="251"/>
      <c r="C188" s="252"/>
      <c r="D188" s="242" t="s">
        <v>152</v>
      </c>
      <c r="E188" s="253" t="s">
        <v>1</v>
      </c>
      <c r="F188" s="254" t="s">
        <v>273</v>
      </c>
      <c r="G188" s="252"/>
      <c r="H188" s="255">
        <v>45.200000000000003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152</v>
      </c>
      <c r="AU188" s="261" t="s">
        <v>134</v>
      </c>
      <c r="AV188" s="14" t="s">
        <v>134</v>
      </c>
      <c r="AW188" s="14" t="s">
        <v>31</v>
      </c>
      <c r="AX188" s="14" t="s">
        <v>74</v>
      </c>
      <c r="AY188" s="261" t="s">
        <v>126</v>
      </c>
    </row>
    <row r="189" s="15" customFormat="1">
      <c r="A189" s="15"/>
      <c r="B189" s="262"/>
      <c r="C189" s="263"/>
      <c r="D189" s="242" t="s">
        <v>152</v>
      </c>
      <c r="E189" s="264" t="s">
        <v>1</v>
      </c>
      <c r="F189" s="265" t="s">
        <v>155</v>
      </c>
      <c r="G189" s="263"/>
      <c r="H189" s="266">
        <v>45.200000000000003</v>
      </c>
      <c r="I189" s="267"/>
      <c r="J189" s="263"/>
      <c r="K189" s="263"/>
      <c r="L189" s="268"/>
      <c r="M189" s="269"/>
      <c r="N189" s="270"/>
      <c r="O189" s="270"/>
      <c r="P189" s="270"/>
      <c r="Q189" s="270"/>
      <c r="R189" s="270"/>
      <c r="S189" s="270"/>
      <c r="T189" s="271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2" t="s">
        <v>152</v>
      </c>
      <c r="AU189" s="272" t="s">
        <v>134</v>
      </c>
      <c r="AV189" s="15" t="s">
        <v>133</v>
      </c>
      <c r="AW189" s="15" t="s">
        <v>31</v>
      </c>
      <c r="AX189" s="15" t="s">
        <v>82</v>
      </c>
      <c r="AY189" s="272" t="s">
        <v>126</v>
      </c>
    </row>
    <row r="190" s="2" customFormat="1" ht="24.15" customHeight="1">
      <c r="A190" s="38"/>
      <c r="B190" s="39"/>
      <c r="C190" s="226" t="s">
        <v>274</v>
      </c>
      <c r="D190" s="226" t="s">
        <v>129</v>
      </c>
      <c r="E190" s="227" t="s">
        <v>275</v>
      </c>
      <c r="F190" s="228" t="s">
        <v>276</v>
      </c>
      <c r="G190" s="229" t="s">
        <v>271</v>
      </c>
      <c r="H190" s="230">
        <v>7.7000000000000002</v>
      </c>
      <c r="I190" s="231"/>
      <c r="J190" s="232">
        <f>ROUND(I190*H190,2)</f>
        <v>0</v>
      </c>
      <c r="K190" s="233"/>
      <c r="L190" s="44"/>
      <c r="M190" s="234" t="s">
        <v>1</v>
      </c>
      <c r="N190" s="235" t="s">
        <v>40</v>
      </c>
      <c r="O190" s="97"/>
      <c r="P190" s="236">
        <f>O190*H190</f>
        <v>0</v>
      </c>
      <c r="Q190" s="236">
        <v>0.00025999999999999998</v>
      </c>
      <c r="R190" s="236">
        <f>Q190*H190</f>
        <v>0.0020019999999999999</v>
      </c>
      <c r="S190" s="236">
        <v>0</v>
      </c>
      <c r="T190" s="237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8" t="s">
        <v>174</v>
      </c>
      <c r="AT190" s="238" t="s">
        <v>129</v>
      </c>
      <c r="AU190" s="238" t="s">
        <v>134</v>
      </c>
      <c r="AY190" s="17" t="s">
        <v>126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7" t="s">
        <v>134</v>
      </c>
      <c r="BK190" s="239">
        <f>ROUND(I190*H190,2)</f>
        <v>0</v>
      </c>
      <c r="BL190" s="17" t="s">
        <v>174</v>
      </c>
      <c r="BM190" s="238" t="s">
        <v>277</v>
      </c>
    </row>
    <row r="191" s="13" customFormat="1">
      <c r="A191" s="13"/>
      <c r="B191" s="240"/>
      <c r="C191" s="241"/>
      <c r="D191" s="242" t="s">
        <v>152</v>
      </c>
      <c r="E191" s="243" t="s">
        <v>1</v>
      </c>
      <c r="F191" s="244" t="s">
        <v>278</v>
      </c>
      <c r="G191" s="241"/>
      <c r="H191" s="243" t="s">
        <v>1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152</v>
      </c>
      <c r="AU191" s="250" t="s">
        <v>134</v>
      </c>
      <c r="AV191" s="13" t="s">
        <v>82</v>
      </c>
      <c r="AW191" s="13" t="s">
        <v>31</v>
      </c>
      <c r="AX191" s="13" t="s">
        <v>74</v>
      </c>
      <c r="AY191" s="250" t="s">
        <v>126</v>
      </c>
    </row>
    <row r="192" s="14" customFormat="1">
      <c r="A192" s="14"/>
      <c r="B192" s="251"/>
      <c r="C192" s="252"/>
      <c r="D192" s="242" t="s">
        <v>152</v>
      </c>
      <c r="E192" s="253" t="s">
        <v>1</v>
      </c>
      <c r="F192" s="254" t="s">
        <v>279</v>
      </c>
      <c r="G192" s="252"/>
      <c r="H192" s="255">
        <v>7.7000000000000002</v>
      </c>
      <c r="I192" s="256"/>
      <c r="J192" s="252"/>
      <c r="K192" s="252"/>
      <c r="L192" s="257"/>
      <c r="M192" s="258"/>
      <c r="N192" s="259"/>
      <c r="O192" s="259"/>
      <c r="P192" s="259"/>
      <c r="Q192" s="259"/>
      <c r="R192" s="259"/>
      <c r="S192" s="259"/>
      <c r="T192" s="26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1" t="s">
        <v>152</v>
      </c>
      <c r="AU192" s="261" t="s">
        <v>134</v>
      </c>
      <c r="AV192" s="14" t="s">
        <v>134</v>
      </c>
      <c r="AW192" s="14" t="s">
        <v>31</v>
      </c>
      <c r="AX192" s="14" t="s">
        <v>74</v>
      </c>
      <c r="AY192" s="261" t="s">
        <v>126</v>
      </c>
    </row>
    <row r="193" s="15" customFormat="1">
      <c r="A193" s="15"/>
      <c r="B193" s="262"/>
      <c r="C193" s="263"/>
      <c r="D193" s="242" t="s">
        <v>152</v>
      </c>
      <c r="E193" s="264" t="s">
        <v>1</v>
      </c>
      <c r="F193" s="265" t="s">
        <v>155</v>
      </c>
      <c r="G193" s="263"/>
      <c r="H193" s="266">
        <v>7.7000000000000002</v>
      </c>
      <c r="I193" s="267"/>
      <c r="J193" s="263"/>
      <c r="K193" s="263"/>
      <c r="L193" s="268"/>
      <c r="M193" s="269"/>
      <c r="N193" s="270"/>
      <c r="O193" s="270"/>
      <c r="P193" s="270"/>
      <c r="Q193" s="270"/>
      <c r="R193" s="270"/>
      <c r="S193" s="270"/>
      <c r="T193" s="27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2" t="s">
        <v>152</v>
      </c>
      <c r="AU193" s="272" t="s">
        <v>134</v>
      </c>
      <c r="AV193" s="15" t="s">
        <v>133</v>
      </c>
      <c r="AW193" s="15" t="s">
        <v>31</v>
      </c>
      <c r="AX193" s="15" t="s">
        <v>82</v>
      </c>
      <c r="AY193" s="272" t="s">
        <v>126</v>
      </c>
    </row>
    <row r="194" s="2" customFormat="1" ht="49.05" customHeight="1">
      <c r="A194" s="38"/>
      <c r="B194" s="39"/>
      <c r="C194" s="273" t="s">
        <v>235</v>
      </c>
      <c r="D194" s="273" t="s">
        <v>224</v>
      </c>
      <c r="E194" s="274" t="s">
        <v>280</v>
      </c>
      <c r="F194" s="275" t="s">
        <v>281</v>
      </c>
      <c r="G194" s="276" t="s">
        <v>282</v>
      </c>
      <c r="H194" s="277">
        <v>0.034000000000000002</v>
      </c>
      <c r="I194" s="278"/>
      <c r="J194" s="279">
        <f>ROUND(I194*H194,2)</f>
        <v>0</v>
      </c>
      <c r="K194" s="280"/>
      <c r="L194" s="281"/>
      <c r="M194" s="282" t="s">
        <v>1</v>
      </c>
      <c r="N194" s="283" t="s">
        <v>40</v>
      </c>
      <c r="O194" s="97"/>
      <c r="P194" s="236">
        <f>O194*H194</f>
        <v>0</v>
      </c>
      <c r="Q194" s="236">
        <v>0.54000000000000004</v>
      </c>
      <c r="R194" s="236">
        <f>Q194*H194</f>
        <v>0.018360000000000001</v>
      </c>
      <c r="S194" s="236">
        <v>0</v>
      </c>
      <c r="T194" s="237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8" t="s">
        <v>227</v>
      </c>
      <c r="AT194" s="238" t="s">
        <v>224</v>
      </c>
      <c r="AU194" s="238" t="s">
        <v>134</v>
      </c>
      <c r="AY194" s="17" t="s">
        <v>126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7" t="s">
        <v>134</v>
      </c>
      <c r="BK194" s="239">
        <f>ROUND(I194*H194,2)</f>
        <v>0</v>
      </c>
      <c r="BL194" s="17" t="s">
        <v>174</v>
      </c>
      <c r="BM194" s="238" t="s">
        <v>283</v>
      </c>
    </row>
    <row r="195" s="13" customFormat="1">
      <c r="A195" s="13"/>
      <c r="B195" s="240"/>
      <c r="C195" s="241"/>
      <c r="D195" s="242" t="s">
        <v>152</v>
      </c>
      <c r="E195" s="243" t="s">
        <v>1</v>
      </c>
      <c r="F195" s="244" t="s">
        <v>284</v>
      </c>
      <c r="G195" s="241"/>
      <c r="H195" s="243" t="s">
        <v>1</v>
      </c>
      <c r="I195" s="245"/>
      <c r="J195" s="241"/>
      <c r="K195" s="241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152</v>
      </c>
      <c r="AU195" s="250" t="s">
        <v>134</v>
      </c>
      <c r="AV195" s="13" t="s">
        <v>82</v>
      </c>
      <c r="AW195" s="13" t="s">
        <v>31</v>
      </c>
      <c r="AX195" s="13" t="s">
        <v>74</v>
      </c>
      <c r="AY195" s="250" t="s">
        <v>126</v>
      </c>
    </row>
    <row r="196" s="14" customFormat="1">
      <c r="A196" s="14"/>
      <c r="B196" s="251"/>
      <c r="C196" s="252"/>
      <c r="D196" s="242" t="s">
        <v>152</v>
      </c>
      <c r="E196" s="253" t="s">
        <v>1</v>
      </c>
      <c r="F196" s="254" t="s">
        <v>285</v>
      </c>
      <c r="G196" s="252"/>
      <c r="H196" s="255">
        <v>0.031</v>
      </c>
      <c r="I196" s="256"/>
      <c r="J196" s="252"/>
      <c r="K196" s="252"/>
      <c r="L196" s="257"/>
      <c r="M196" s="258"/>
      <c r="N196" s="259"/>
      <c r="O196" s="259"/>
      <c r="P196" s="259"/>
      <c r="Q196" s="259"/>
      <c r="R196" s="259"/>
      <c r="S196" s="259"/>
      <c r="T196" s="26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1" t="s">
        <v>152</v>
      </c>
      <c r="AU196" s="261" t="s">
        <v>134</v>
      </c>
      <c r="AV196" s="14" t="s">
        <v>134</v>
      </c>
      <c r="AW196" s="14" t="s">
        <v>31</v>
      </c>
      <c r="AX196" s="14" t="s">
        <v>74</v>
      </c>
      <c r="AY196" s="261" t="s">
        <v>126</v>
      </c>
    </row>
    <row r="197" s="15" customFormat="1">
      <c r="A197" s="15"/>
      <c r="B197" s="262"/>
      <c r="C197" s="263"/>
      <c r="D197" s="242" t="s">
        <v>152</v>
      </c>
      <c r="E197" s="264" t="s">
        <v>1</v>
      </c>
      <c r="F197" s="265" t="s">
        <v>155</v>
      </c>
      <c r="G197" s="263"/>
      <c r="H197" s="266">
        <v>0.031</v>
      </c>
      <c r="I197" s="267"/>
      <c r="J197" s="263"/>
      <c r="K197" s="263"/>
      <c r="L197" s="268"/>
      <c r="M197" s="269"/>
      <c r="N197" s="270"/>
      <c r="O197" s="270"/>
      <c r="P197" s="270"/>
      <c r="Q197" s="270"/>
      <c r="R197" s="270"/>
      <c r="S197" s="270"/>
      <c r="T197" s="271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2" t="s">
        <v>152</v>
      </c>
      <c r="AU197" s="272" t="s">
        <v>134</v>
      </c>
      <c r="AV197" s="15" t="s">
        <v>133</v>
      </c>
      <c r="AW197" s="15" t="s">
        <v>31</v>
      </c>
      <c r="AX197" s="15" t="s">
        <v>82</v>
      </c>
      <c r="AY197" s="272" t="s">
        <v>126</v>
      </c>
    </row>
    <row r="198" s="14" customFormat="1">
      <c r="A198" s="14"/>
      <c r="B198" s="251"/>
      <c r="C198" s="252"/>
      <c r="D198" s="242" t="s">
        <v>152</v>
      </c>
      <c r="E198" s="252"/>
      <c r="F198" s="254" t="s">
        <v>286</v>
      </c>
      <c r="G198" s="252"/>
      <c r="H198" s="255">
        <v>0.034000000000000002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152</v>
      </c>
      <c r="AU198" s="261" t="s">
        <v>134</v>
      </c>
      <c r="AV198" s="14" t="s">
        <v>134</v>
      </c>
      <c r="AW198" s="14" t="s">
        <v>4</v>
      </c>
      <c r="AX198" s="14" t="s">
        <v>82</v>
      </c>
      <c r="AY198" s="261" t="s">
        <v>126</v>
      </c>
    </row>
    <row r="199" s="2" customFormat="1" ht="24.15" customHeight="1">
      <c r="A199" s="38"/>
      <c r="B199" s="39"/>
      <c r="C199" s="226" t="s">
        <v>287</v>
      </c>
      <c r="D199" s="226" t="s">
        <v>129</v>
      </c>
      <c r="E199" s="227" t="s">
        <v>288</v>
      </c>
      <c r="F199" s="228" t="s">
        <v>289</v>
      </c>
      <c r="G199" s="229" t="s">
        <v>271</v>
      </c>
      <c r="H199" s="230">
        <v>45.700000000000003</v>
      </c>
      <c r="I199" s="231"/>
      <c r="J199" s="232">
        <f>ROUND(I199*H199,2)</f>
        <v>0</v>
      </c>
      <c r="K199" s="233"/>
      <c r="L199" s="44"/>
      <c r="M199" s="234" t="s">
        <v>1</v>
      </c>
      <c r="N199" s="235" t="s">
        <v>40</v>
      </c>
      <c r="O199" s="97"/>
      <c r="P199" s="236">
        <f>O199*H199</f>
        <v>0</v>
      </c>
      <c r="Q199" s="236">
        <v>0.00025999999999999998</v>
      </c>
      <c r="R199" s="236">
        <f>Q199*H199</f>
        <v>0.011882</v>
      </c>
      <c r="S199" s="236">
        <v>0</v>
      </c>
      <c r="T199" s="237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8" t="s">
        <v>174</v>
      </c>
      <c r="AT199" s="238" t="s">
        <v>129</v>
      </c>
      <c r="AU199" s="238" t="s">
        <v>134</v>
      </c>
      <c r="AY199" s="17" t="s">
        <v>126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7" t="s">
        <v>134</v>
      </c>
      <c r="BK199" s="239">
        <f>ROUND(I199*H199,2)</f>
        <v>0</v>
      </c>
      <c r="BL199" s="17" t="s">
        <v>174</v>
      </c>
      <c r="BM199" s="238" t="s">
        <v>290</v>
      </c>
    </row>
    <row r="200" s="13" customFormat="1">
      <c r="A200" s="13"/>
      <c r="B200" s="240"/>
      <c r="C200" s="241"/>
      <c r="D200" s="242" t="s">
        <v>152</v>
      </c>
      <c r="E200" s="243" t="s">
        <v>1</v>
      </c>
      <c r="F200" s="244" t="s">
        <v>291</v>
      </c>
      <c r="G200" s="241"/>
      <c r="H200" s="243" t="s">
        <v>1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152</v>
      </c>
      <c r="AU200" s="250" t="s">
        <v>134</v>
      </c>
      <c r="AV200" s="13" t="s">
        <v>82</v>
      </c>
      <c r="AW200" s="13" t="s">
        <v>31</v>
      </c>
      <c r="AX200" s="13" t="s">
        <v>74</v>
      </c>
      <c r="AY200" s="250" t="s">
        <v>126</v>
      </c>
    </row>
    <row r="201" s="14" customFormat="1">
      <c r="A201" s="14"/>
      <c r="B201" s="251"/>
      <c r="C201" s="252"/>
      <c r="D201" s="242" t="s">
        <v>152</v>
      </c>
      <c r="E201" s="253" t="s">
        <v>1</v>
      </c>
      <c r="F201" s="254" t="s">
        <v>292</v>
      </c>
      <c r="G201" s="252"/>
      <c r="H201" s="255">
        <v>45.700000000000003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1" t="s">
        <v>152</v>
      </c>
      <c r="AU201" s="261" t="s">
        <v>134</v>
      </c>
      <c r="AV201" s="14" t="s">
        <v>134</v>
      </c>
      <c r="AW201" s="14" t="s">
        <v>31</v>
      </c>
      <c r="AX201" s="14" t="s">
        <v>74</v>
      </c>
      <c r="AY201" s="261" t="s">
        <v>126</v>
      </c>
    </row>
    <row r="202" s="15" customFormat="1">
      <c r="A202" s="15"/>
      <c r="B202" s="262"/>
      <c r="C202" s="263"/>
      <c r="D202" s="242" t="s">
        <v>152</v>
      </c>
      <c r="E202" s="264" t="s">
        <v>1</v>
      </c>
      <c r="F202" s="265" t="s">
        <v>155</v>
      </c>
      <c r="G202" s="263"/>
      <c r="H202" s="266">
        <v>45.700000000000003</v>
      </c>
      <c r="I202" s="267"/>
      <c r="J202" s="263"/>
      <c r="K202" s="263"/>
      <c r="L202" s="268"/>
      <c r="M202" s="269"/>
      <c r="N202" s="270"/>
      <c r="O202" s="270"/>
      <c r="P202" s="270"/>
      <c r="Q202" s="270"/>
      <c r="R202" s="270"/>
      <c r="S202" s="270"/>
      <c r="T202" s="271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2" t="s">
        <v>152</v>
      </c>
      <c r="AU202" s="272" t="s">
        <v>134</v>
      </c>
      <c r="AV202" s="15" t="s">
        <v>133</v>
      </c>
      <c r="AW202" s="15" t="s">
        <v>31</v>
      </c>
      <c r="AX202" s="15" t="s">
        <v>82</v>
      </c>
      <c r="AY202" s="272" t="s">
        <v>126</v>
      </c>
    </row>
    <row r="203" s="2" customFormat="1" ht="49.05" customHeight="1">
      <c r="A203" s="38"/>
      <c r="B203" s="39"/>
      <c r="C203" s="273" t="s">
        <v>293</v>
      </c>
      <c r="D203" s="273" t="s">
        <v>224</v>
      </c>
      <c r="E203" s="274" t="s">
        <v>280</v>
      </c>
      <c r="F203" s="275" t="s">
        <v>281</v>
      </c>
      <c r="G203" s="276" t="s">
        <v>282</v>
      </c>
      <c r="H203" s="277">
        <v>0.70399999999999996</v>
      </c>
      <c r="I203" s="278"/>
      <c r="J203" s="279">
        <f>ROUND(I203*H203,2)</f>
        <v>0</v>
      </c>
      <c r="K203" s="280"/>
      <c r="L203" s="281"/>
      <c r="M203" s="282" t="s">
        <v>1</v>
      </c>
      <c r="N203" s="283" t="s">
        <v>40</v>
      </c>
      <c r="O203" s="97"/>
      <c r="P203" s="236">
        <f>O203*H203</f>
        <v>0</v>
      </c>
      <c r="Q203" s="236">
        <v>0.54000000000000004</v>
      </c>
      <c r="R203" s="236">
        <f>Q203*H203</f>
        <v>0.38016</v>
      </c>
      <c r="S203" s="236">
        <v>0</v>
      </c>
      <c r="T203" s="237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8" t="s">
        <v>227</v>
      </c>
      <c r="AT203" s="238" t="s">
        <v>224</v>
      </c>
      <c r="AU203" s="238" t="s">
        <v>134</v>
      </c>
      <c r="AY203" s="17" t="s">
        <v>126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7" t="s">
        <v>134</v>
      </c>
      <c r="BK203" s="239">
        <f>ROUND(I203*H203,2)</f>
        <v>0</v>
      </c>
      <c r="BL203" s="17" t="s">
        <v>174</v>
      </c>
      <c r="BM203" s="238" t="s">
        <v>294</v>
      </c>
    </row>
    <row r="204" s="13" customFormat="1">
      <c r="A204" s="13"/>
      <c r="B204" s="240"/>
      <c r="C204" s="241"/>
      <c r="D204" s="242" t="s">
        <v>152</v>
      </c>
      <c r="E204" s="243" t="s">
        <v>1</v>
      </c>
      <c r="F204" s="244" t="s">
        <v>291</v>
      </c>
      <c r="G204" s="241"/>
      <c r="H204" s="243" t="s">
        <v>1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152</v>
      </c>
      <c r="AU204" s="250" t="s">
        <v>134</v>
      </c>
      <c r="AV204" s="13" t="s">
        <v>82</v>
      </c>
      <c r="AW204" s="13" t="s">
        <v>31</v>
      </c>
      <c r="AX204" s="13" t="s">
        <v>74</v>
      </c>
      <c r="AY204" s="250" t="s">
        <v>126</v>
      </c>
    </row>
    <row r="205" s="14" customFormat="1">
      <c r="A205" s="14"/>
      <c r="B205" s="251"/>
      <c r="C205" s="252"/>
      <c r="D205" s="242" t="s">
        <v>152</v>
      </c>
      <c r="E205" s="253" t="s">
        <v>1</v>
      </c>
      <c r="F205" s="254" t="s">
        <v>295</v>
      </c>
      <c r="G205" s="252"/>
      <c r="H205" s="255">
        <v>0.64000000000000001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152</v>
      </c>
      <c r="AU205" s="261" t="s">
        <v>134</v>
      </c>
      <c r="AV205" s="14" t="s">
        <v>134</v>
      </c>
      <c r="AW205" s="14" t="s">
        <v>31</v>
      </c>
      <c r="AX205" s="14" t="s">
        <v>74</v>
      </c>
      <c r="AY205" s="261" t="s">
        <v>126</v>
      </c>
    </row>
    <row r="206" s="15" customFormat="1">
      <c r="A206" s="15"/>
      <c r="B206" s="262"/>
      <c r="C206" s="263"/>
      <c r="D206" s="242" t="s">
        <v>152</v>
      </c>
      <c r="E206" s="264" t="s">
        <v>1</v>
      </c>
      <c r="F206" s="265" t="s">
        <v>155</v>
      </c>
      <c r="G206" s="263"/>
      <c r="H206" s="266">
        <v>0.64000000000000001</v>
      </c>
      <c r="I206" s="267"/>
      <c r="J206" s="263"/>
      <c r="K206" s="263"/>
      <c r="L206" s="268"/>
      <c r="M206" s="269"/>
      <c r="N206" s="270"/>
      <c r="O206" s="270"/>
      <c r="P206" s="270"/>
      <c r="Q206" s="270"/>
      <c r="R206" s="270"/>
      <c r="S206" s="270"/>
      <c r="T206" s="271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2" t="s">
        <v>152</v>
      </c>
      <c r="AU206" s="272" t="s">
        <v>134</v>
      </c>
      <c r="AV206" s="15" t="s">
        <v>133</v>
      </c>
      <c r="AW206" s="15" t="s">
        <v>31</v>
      </c>
      <c r="AX206" s="15" t="s">
        <v>82</v>
      </c>
      <c r="AY206" s="272" t="s">
        <v>126</v>
      </c>
    </row>
    <row r="207" s="14" customFormat="1">
      <c r="A207" s="14"/>
      <c r="B207" s="251"/>
      <c r="C207" s="252"/>
      <c r="D207" s="242" t="s">
        <v>152</v>
      </c>
      <c r="E207" s="252"/>
      <c r="F207" s="254" t="s">
        <v>296</v>
      </c>
      <c r="G207" s="252"/>
      <c r="H207" s="255">
        <v>0.70399999999999996</v>
      </c>
      <c r="I207" s="256"/>
      <c r="J207" s="252"/>
      <c r="K207" s="252"/>
      <c r="L207" s="257"/>
      <c r="M207" s="258"/>
      <c r="N207" s="259"/>
      <c r="O207" s="259"/>
      <c r="P207" s="259"/>
      <c r="Q207" s="259"/>
      <c r="R207" s="259"/>
      <c r="S207" s="259"/>
      <c r="T207" s="26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1" t="s">
        <v>152</v>
      </c>
      <c r="AU207" s="261" t="s">
        <v>134</v>
      </c>
      <c r="AV207" s="14" t="s">
        <v>134</v>
      </c>
      <c r="AW207" s="14" t="s">
        <v>4</v>
      </c>
      <c r="AX207" s="14" t="s">
        <v>82</v>
      </c>
      <c r="AY207" s="261" t="s">
        <v>126</v>
      </c>
    </row>
    <row r="208" s="2" customFormat="1" ht="24.15" customHeight="1">
      <c r="A208" s="38"/>
      <c r="B208" s="39"/>
      <c r="C208" s="226" t="s">
        <v>297</v>
      </c>
      <c r="D208" s="226" t="s">
        <v>129</v>
      </c>
      <c r="E208" s="227" t="s">
        <v>298</v>
      </c>
      <c r="F208" s="228" t="s">
        <v>299</v>
      </c>
      <c r="G208" s="229" t="s">
        <v>132</v>
      </c>
      <c r="H208" s="230">
        <v>13.965</v>
      </c>
      <c r="I208" s="231"/>
      <c r="J208" s="232">
        <f>ROUND(I208*H208,2)</f>
        <v>0</v>
      </c>
      <c r="K208" s="233"/>
      <c r="L208" s="44"/>
      <c r="M208" s="234" t="s">
        <v>1</v>
      </c>
      <c r="N208" s="235" t="s">
        <v>40</v>
      </c>
      <c r="O208" s="97"/>
      <c r="P208" s="236">
        <f>O208*H208</f>
        <v>0</v>
      </c>
      <c r="Q208" s="236">
        <v>0.0024199999999999998</v>
      </c>
      <c r="R208" s="236">
        <f>Q208*H208</f>
        <v>0.0337953</v>
      </c>
      <c r="S208" s="236">
        <v>0</v>
      </c>
      <c r="T208" s="237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8" t="s">
        <v>174</v>
      </c>
      <c r="AT208" s="238" t="s">
        <v>129</v>
      </c>
      <c r="AU208" s="238" t="s">
        <v>134</v>
      </c>
      <c r="AY208" s="17" t="s">
        <v>126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7" t="s">
        <v>134</v>
      </c>
      <c r="BK208" s="239">
        <f>ROUND(I208*H208,2)</f>
        <v>0</v>
      </c>
      <c r="BL208" s="17" t="s">
        <v>174</v>
      </c>
      <c r="BM208" s="238" t="s">
        <v>300</v>
      </c>
    </row>
    <row r="209" s="13" customFormat="1">
      <c r="A209" s="13"/>
      <c r="B209" s="240"/>
      <c r="C209" s="241"/>
      <c r="D209" s="242" t="s">
        <v>152</v>
      </c>
      <c r="E209" s="243" t="s">
        <v>1</v>
      </c>
      <c r="F209" s="244" t="s">
        <v>153</v>
      </c>
      <c r="G209" s="241"/>
      <c r="H209" s="243" t="s">
        <v>1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152</v>
      </c>
      <c r="AU209" s="250" t="s">
        <v>134</v>
      </c>
      <c r="AV209" s="13" t="s">
        <v>82</v>
      </c>
      <c r="AW209" s="13" t="s">
        <v>31</v>
      </c>
      <c r="AX209" s="13" t="s">
        <v>74</v>
      </c>
      <c r="AY209" s="250" t="s">
        <v>126</v>
      </c>
    </row>
    <row r="210" s="14" customFormat="1">
      <c r="A210" s="14"/>
      <c r="B210" s="251"/>
      <c r="C210" s="252"/>
      <c r="D210" s="242" t="s">
        <v>152</v>
      </c>
      <c r="E210" s="253" t="s">
        <v>1</v>
      </c>
      <c r="F210" s="254" t="s">
        <v>301</v>
      </c>
      <c r="G210" s="252"/>
      <c r="H210" s="255">
        <v>13.965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152</v>
      </c>
      <c r="AU210" s="261" t="s">
        <v>134</v>
      </c>
      <c r="AV210" s="14" t="s">
        <v>134</v>
      </c>
      <c r="AW210" s="14" t="s">
        <v>31</v>
      </c>
      <c r="AX210" s="14" t="s">
        <v>74</v>
      </c>
      <c r="AY210" s="261" t="s">
        <v>126</v>
      </c>
    </row>
    <row r="211" s="15" customFormat="1">
      <c r="A211" s="15"/>
      <c r="B211" s="262"/>
      <c r="C211" s="263"/>
      <c r="D211" s="242" t="s">
        <v>152</v>
      </c>
      <c r="E211" s="264" t="s">
        <v>1</v>
      </c>
      <c r="F211" s="265" t="s">
        <v>155</v>
      </c>
      <c r="G211" s="263"/>
      <c r="H211" s="266">
        <v>13.965</v>
      </c>
      <c r="I211" s="267"/>
      <c r="J211" s="263"/>
      <c r="K211" s="263"/>
      <c r="L211" s="268"/>
      <c r="M211" s="269"/>
      <c r="N211" s="270"/>
      <c r="O211" s="270"/>
      <c r="P211" s="270"/>
      <c r="Q211" s="270"/>
      <c r="R211" s="270"/>
      <c r="S211" s="270"/>
      <c r="T211" s="271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2" t="s">
        <v>152</v>
      </c>
      <c r="AU211" s="272" t="s">
        <v>134</v>
      </c>
      <c r="AV211" s="15" t="s">
        <v>133</v>
      </c>
      <c r="AW211" s="15" t="s">
        <v>31</v>
      </c>
      <c r="AX211" s="15" t="s">
        <v>82</v>
      </c>
      <c r="AY211" s="272" t="s">
        <v>126</v>
      </c>
    </row>
    <row r="212" s="2" customFormat="1" ht="24.15" customHeight="1">
      <c r="A212" s="38"/>
      <c r="B212" s="39"/>
      <c r="C212" s="273" t="s">
        <v>302</v>
      </c>
      <c r="D212" s="273" t="s">
        <v>224</v>
      </c>
      <c r="E212" s="274" t="s">
        <v>303</v>
      </c>
      <c r="F212" s="275" t="s">
        <v>304</v>
      </c>
      <c r="G212" s="276" t="s">
        <v>132</v>
      </c>
      <c r="H212" s="277">
        <v>16.059999999999999</v>
      </c>
      <c r="I212" s="278"/>
      <c r="J212" s="279">
        <f>ROUND(I212*H212,2)</f>
        <v>0</v>
      </c>
      <c r="K212" s="280"/>
      <c r="L212" s="281"/>
      <c r="M212" s="282" t="s">
        <v>1</v>
      </c>
      <c r="N212" s="283" t="s">
        <v>40</v>
      </c>
      <c r="O212" s="97"/>
      <c r="P212" s="236">
        <f>O212*H212</f>
        <v>0</v>
      </c>
      <c r="Q212" s="236">
        <v>0.0093600000000000003</v>
      </c>
      <c r="R212" s="236">
        <f>Q212*H212</f>
        <v>0.1503216</v>
      </c>
      <c r="S212" s="236">
        <v>0</v>
      </c>
      <c r="T212" s="237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8" t="s">
        <v>227</v>
      </c>
      <c r="AT212" s="238" t="s">
        <v>224</v>
      </c>
      <c r="AU212" s="238" t="s">
        <v>134</v>
      </c>
      <c r="AY212" s="17" t="s">
        <v>126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7" t="s">
        <v>134</v>
      </c>
      <c r="BK212" s="239">
        <f>ROUND(I212*H212,2)</f>
        <v>0</v>
      </c>
      <c r="BL212" s="17" t="s">
        <v>174</v>
      </c>
      <c r="BM212" s="238" t="s">
        <v>305</v>
      </c>
    </row>
    <row r="213" s="2" customFormat="1" ht="33" customHeight="1">
      <c r="A213" s="38"/>
      <c r="B213" s="39"/>
      <c r="C213" s="226" t="s">
        <v>306</v>
      </c>
      <c r="D213" s="226" t="s">
        <v>129</v>
      </c>
      <c r="E213" s="227" t="s">
        <v>307</v>
      </c>
      <c r="F213" s="228" t="s">
        <v>308</v>
      </c>
      <c r="G213" s="229" t="s">
        <v>132</v>
      </c>
      <c r="H213" s="230">
        <v>14.148999999999999</v>
      </c>
      <c r="I213" s="231"/>
      <c r="J213" s="232">
        <f>ROUND(I213*H213,2)</f>
        <v>0</v>
      </c>
      <c r="K213" s="233"/>
      <c r="L213" s="44"/>
      <c r="M213" s="234" t="s">
        <v>1</v>
      </c>
      <c r="N213" s="235" t="s">
        <v>40</v>
      </c>
      <c r="O213" s="97"/>
      <c r="P213" s="236">
        <f>O213*H213</f>
        <v>0</v>
      </c>
      <c r="Q213" s="236">
        <v>0</v>
      </c>
      <c r="R213" s="236">
        <f>Q213*H213</f>
        <v>0</v>
      </c>
      <c r="S213" s="236">
        <v>0.016</v>
      </c>
      <c r="T213" s="237">
        <f>S213*H213</f>
        <v>0.226384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8" t="s">
        <v>174</v>
      </c>
      <c r="AT213" s="238" t="s">
        <v>129</v>
      </c>
      <c r="AU213" s="238" t="s">
        <v>134</v>
      </c>
      <c r="AY213" s="17" t="s">
        <v>126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7" t="s">
        <v>134</v>
      </c>
      <c r="BK213" s="239">
        <f>ROUND(I213*H213,2)</f>
        <v>0</v>
      </c>
      <c r="BL213" s="17" t="s">
        <v>174</v>
      </c>
      <c r="BM213" s="238" t="s">
        <v>309</v>
      </c>
    </row>
    <row r="214" s="13" customFormat="1">
      <c r="A214" s="13"/>
      <c r="B214" s="240"/>
      <c r="C214" s="241"/>
      <c r="D214" s="242" t="s">
        <v>152</v>
      </c>
      <c r="E214" s="243" t="s">
        <v>1</v>
      </c>
      <c r="F214" s="244" t="s">
        <v>153</v>
      </c>
      <c r="G214" s="241"/>
      <c r="H214" s="243" t="s">
        <v>1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152</v>
      </c>
      <c r="AU214" s="250" t="s">
        <v>134</v>
      </c>
      <c r="AV214" s="13" t="s">
        <v>82</v>
      </c>
      <c r="AW214" s="13" t="s">
        <v>31</v>
      </c>
      <c r="AX214" s="13" t="s">
        <v>74</v>
      </c>
      <c r="AY214" s="250" t="s">
        <v>126</v>
      </c>
    </row>
    <row r="215" s="14" customFormat="1">
      <c r="A215" s="14"/>
      <c r="B215" s="251"/>
      <c r="C215" s="252"/>
      <c r="D215" s="242" t="s">
        <v>152</v>
      </c>
      <c r="E215" s="253" t="s">
        <v>1</v>
      </c>
      <c r="F215" s="254" t="s">
        <v>310</v>
      </c>
      <c r="G215" s="252"/>
      <c r="H215" s="255">
        <v>14.148999999999999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1" t="s">
        <v>152</v>
      </c>
      <c r="AU215" s="261" t="s">
        <v>134</v>
      </c>
      <c r="AV215" s="14" t="s">
        <v>134</v>
      </c>
      <c r="AW215" s="14" t="s">
        <v>31</v>
      </c>
      <c r="AX215" s="14" t="s">
        <v>74</v>
      </c>
      <c r="AY215" s="261" t="s">
        <v>126</v>
      </c>
    </row>
    <row r="216" s="15" customFormat="1">
      <c r="A216" s="15"/>
      <c r="B216" s="262"/>
      <c r="C216" s="263"/>
      <c r="D216" s="242" t="s">
        <v>152</v>
      </c>
      <c r="E216" s="264" t="s">
        <v>1</v>
      </c>
      <c r="F216" s="265" t="s">
        <v>155</v>
      </c>
      <c r="G216" s="263"/>
      <c r="H216" s="266">
        <v>14.148999999999999</v>
      </c>
      <c r="I216" s="267"/>
      <c r="J216" s="263"/>
      <c r="K216" s="263"/>
      <c r="L216" s="268"/>
      <c r="M216" s="269"/>
      <c r="N216" s="270"/>
      <c r="O216" s="270"/>
      <c r="P216" s="270"/>
      <c r="Q216" s="270"/>
      <c r="R216" s="270"/>
      <c r="S216" s="270"/>
      <c r="T216" s="271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2" t="s">
        <v>152</v>
      </c>
      <c r="AU216" s="272" t="s">
        <v>134</v>
      </c>
      <c r="AV216" s="15" t="s">
        <v>133</v>
      </c>
      <c r="AW216" s="15" t="s">
        <v>31</v>
      </c>
      <c r="AX216" s="15" t="s">
        <v>82</v>
      </c>
      <c r="AY216" s="272" t="s">
        <v>126</v>
      </c>
    </row>
    <row r="217" s="2" customFormat="1" ht="44.25" customHeight="1">
      <c r="A217" s="38"/>
      <c r="B217" s="39"/>
      <c r="C217" s="226" t="s">
        <v>311</v>
      </c>
      <c r="D217" s="226" t="s">
        <v>129</v>
      </c>
      <c r="E217" s="227" t="s">
        <v>312</v>
      </c>
      <c r="F217" s="228" t="s">
        <v>313</v>
      </c>
      <c r="G217" s="229" t="s">
        <v>282</v>
      </c>
      <c r="H217" s="230">
        <v>0.97899999999999998</v>
      </c>
      <c r="I217" s="231"/>
      <c r="J217" s="232">
        <f>ROUND(I217*H217,2)</f>
        <v>0</v>
      </c>
      <c r="K217" s="233"/>
      <c r="L217" s="44"/>
      <c r="M217" s="234" t="s">
        <v>1</v>
      </c>
      <c r="N217" s="235" t="s">
        <v>40</v>
      </c>
      <c r="O217" s="97"/>
      <c r="P217" s="236">
        <f>O217*H217</f>
        <v>0</v>
      </c>
      <c r="Q217" s="236">
        <v>0.022329999999999999</v>
      </c>
      <c r="R217" s="236">
        <f>Q217*H217</f>
        <v>0.02186107</v>
      </c>
      <c r="S217" s="236">
        <v>0</v>
      </c>
      <c r="T217" s="237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8" t="s">
        <v>174</v>
      </c>
      <c r="AT217" s="238" t="s">
        <v>129</v>
      </c>
      <c r="AU217" s="238" t="s">
        <v>134</v>
      </c>
      <c r="AY217" s="17" t="s">
        <v>126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7" t="s">
        <v>134</v>
      </c>
      <c r="BK217" s="239">
        <f>ROUND(I217*H217,2)</f>
        <v>0</v>
      </c>
      <c r="BL217" s="17" t="s">
        <v>174</v>
      </c>
      <c r="BM217" s="238" t="s">
        <v>314</v>
      </c>
    </row>
    <row r="218" s="13" customFormat="1">
      <c r="A218" s="13"/>
      <c r="B218" s="240"/>
      <c r="C218" s="241"/>
      <c r="D218" s="242" t="s">
        <v>152</v>
      </c>
      <c r="E218" s="243" t="s">
        <v>1</v>
      </c>
      <c r="F218" s="244" t="s">
        <v>153</v>
      </c>
      <c r="G218" s="241"/>
      <c r="H218" s="243" t="s">
        <v>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152</v>
      </c>
      <c r="AU218" s="250" t="s">
        <v>134</v>
      </c>
      <c r="AV218" s="13" t="s">
        <v>82</v>
      </c>
      <c r="AW218" s="13" t="s">
        <v>31</v>
      </c>
      <c r="AX218" s="13" t="s">
        <v>74</v>
      </c>
      <c r="AY218" s="250" t="s">
        <v>126</v>
      </c>
    </row>
    <row r="219" s="14" customFormat="1">
      <c r="A219" s="14"/>
      <c r="B219" s="251"/>
      <c r="C219" s="252"/>
      <c r="D219" s="242" t="s">
        <v>152</v>
      </c>
      <c r="E219" s="253" t="s">
        <v>1</v>
      </c>
      <c r="F219" s="254" t="s">
        <v>315</v>
      </c>
      <c r="G219" s="252"/>
      <c r="H219" s="255">
        <v>0.97899999999999998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152</v>
      </c>
      <c r="AU219" s="261" t="s">
        <v>134</v>
      </c>
      <c r="AV219" s="14" t="s">
        <v>134</v>
      </c>
      <c r="AW219" s="14" t="s">
        <v>31</v>
      </c>
      <c r="AX219" s="14" t="s">
        <v>74</v>
      </c>
      <c r="AY219" s="261" t="s">
        <v>126</v>
      </c>
    </row>
    <row r="220" s="15" customFormat="1">
      <c r="A220" s="15"/>
      <c r="B220" s="262"/>
      <c r="C220" s="263"/>
      <c r="D220" s="242" t="s">
        <v>152</v>
      </c>
      <c r="E220" s="264" t="s">
        <v>1</v>
      </c>
      <c r="F220" s="265" t="s">
        <v>155</v>
      </c>
      <c r="G220" s="263"/>
      <c r="H220" s="266">
        <v>0.97899999999999998</v>
      </c>
      <c r="I220" s="267"/>
      <c r="J220" s="263"/>
      <c r="K220" s="263"/>
      <c r="L220" s="268"/>
      <c r="M220" s="269"/>
      <c r="N220" s="270"/>
      <c r="O220" s="270"/>
      <c r="P220" s="270"/>
      <c r="Q220" s="270"/>
      <c r="R220" s="270"/>
      <c r="S220" s="270"/>
      <c r="T220" s="271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2" t="s">
        <v>152</v>
      </c>
      <c r="AU220" s="272" t="s">
        <v>134</v>
      </c>
      <c r="AV220" s="15" t="s">
        <v>133</v>
      </c>
      <c r="AW220" s="15" t="s">
        <v>31</v>
      </c>
      <c r="AX220" s="15" t="s">
        <v>82</v>
      </c>
      <c r="AY220" s="272" t="s">
        <v>126</v>
      </c>
    </row>
    <row r="221" s="2" customFormat="1" ht="24.15" customHeight="1">
      <c r="A221" s="38"/>
      <c r="B221" s="39"/>
      <c r="C221" s="226" t="s">
        <v>316</v>
      </c>
      <c r="D221" s="226" t="s">
        <v>129</v>
      </c>
      <c r="E221" s="227" t="s">
        <v>317</v>
      </c>
      <c r="F221" s="228" t="s">
        <v>318</v>
      </c>
      <c r="G221" s="229" t="s">
        <v>238</v>
      </c>
      <c r="H221" s="284"/>
      <c r="I221" s="231"/>
      <c r="J221" s="232">
        <f>ROUND(I221*H221,2)</f>
        <v>0</v>
      </c>
      <c r="K221" s="233"/>
      <c r="L221" s="44"/>
      <c r="M221" s="234" t="s">
        <v>1</v>
      </c>
      <c r="N221" s="235" t="s">
        <v>40</v>
      </c>
      <c r="O221" s="97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8" t="s">
        <v>174</v>
      </c>
      <c r="AT221" s="238" t="s">
        <v>129</v>
      </c>
      <c r="AU221" s="238" t="s">
        <v>134</v>
      </c>
      <c r="AY221" s="17" t="s">
        <v>126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7" t="s">
        <v>134</v>
      </c>
      <c r="BK221" s="239">
        <f>ROUND(I221*H221,2)</f>
        <v>0</v>
      </c>
      <c r="BL221" s="17" t="s">
        <v>174</v>
      </c>
      <c r="BM221" s="238" t="s">
        <v>319</v>
      </c>
    </row>
    <row r="222" s="2" customFormat="1" ht="33" customHeight="1">
      <c r="A222" s="38"/>
      <c r="B222" s="39"/>
      <c r="C222" s="226" t="s">
        <v>320</v>
      </c>
      <c r="D222" s="226" t="s">
        <v>129</v>
      </c>
      <c r="E222" s="227" t="s">
        <v>321</v>
      </c>
      <c r="F222" s="228" t="s">
        <v>322</v>
      </c>
      <c r="G222" s="229" t="s">
        <v>238</v>
      </c>
      <c r="H222" s="284"/>
      <c r="I222" s="231"/>
      <c r="J222" s="232">
        <f>ROUND(I222*H222,2)</f>
        <v>0</v>
      </c>
      <c r="K222" s="233"/>
      <c r="L222" s="44"/>
      <c r="M222" s="234" t="s">
        <v>1</v>
      </c>
      <c r="N222" s="235" t="s">
        <v>40</v>
      </c>
      <c r="O222" s="97"/>
      <c r="P222" s="236">
        <f>O222*H222</f>
        <v>0</v>
      </c>
      <c r="Q222" s="236">
        <v>0</v>
      </c>
      <c r="R222" s="236">
        <f>Q222*H222</f>
        <v>0</v>
      </c>
      <c r="S222" s="236">
        <v>0</v>
      </c>
      <c r="T222" s="237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8" t="s">
        <v>174</v>
      </c>
      <c r="AT222" s="238" t="s">
        <v>129</v>
      </c>
      <c r="AU222" s="238" t="s">
        <v>134</v>
      </c>
      <c r="AY222" s="17" t="s">
        <v>126</v>
      </c>
      <c r="BE222" s="239">
        <f>IF(N222="základná",J222,0)</f>
        <v>0</v>
      </c>
      <c r="BF222" s="239">
        <f>IF(N222="znížená",J222,0)</f>
        <v>0</v>
      </c>
      <c r="BG222" s="239">
        <f>IF(N222="zákl. prenesená",J222,0)</f>
        <v>0</v>
      </c>
      <c r="BH222" s="239">
        <f>IF(N222="zníž. prenesená",J222,0)</f>
        <v>0</v>
      </c>
      <c r="BI222" s="239">
        <f>IF(N222="nulová",J222,0)</f>
        <v>0</v>
      </c>
      <c r="BJ222" s="17" t="s">
        <v>134</v>
      </c>
      <c r="BK222" s="239">
        <f>ROUND(I222*H222,2)</f>
        <v>0</v>
      </c>
      <c r="BL222" s="17" t="s">
        <v>174</v>
      </c>
      <c r="BM222" s="238" t="s">
        <v>323</v>
      </c>
    </row>
    <row r="223" s="12" customFormat="1" ht="22.8" customHeight="1">
      <c r="A223" s="12"/>
      <c r="B223" s="211"/>
      <c r="C223" s="212"/>
      <c r="D223" s="213" t="s">
        <v>73</v>
      </c>
      <c r="E223" s="224" t="s">
        <v>324</v>
      </c>
      <c r="F223" s="224" t="s">
        <v>325</v>
      </c>
      <c r="G223" s="212"/>
      <c r="H223" s="212"/>
      <c r="I223" s="215"/>
      <c r="J223" s="225">
        <f>BK223</f>
        <v>0</v>
      </c>
      <c r="K223" s="212"/>
      <c r="L223" s="216"/>
      <c r="M223" s="217"/>
      <c r="N223" s="218"/>
      <c r="O223" s="218"/>
      <c r="P223" s="219">
        <f>SUM(P224:P245)</f>
        <v>0</v>
      </c>
      <c r="Q223" s="218"/>
      <c r="R223" s="219">
        <f>SUM(R224:R245)</f>
        <v>0.20284788999999998</v>
      </c>
      <c r="S223" s="218"/>
      <c r="T223" s="220">
        <f>SUM(T224:T245)</f>
        <v>0.15231048999999999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1" t="s">
        <v>134</v>
      </c>
      <c r="AT223" s="222" t="s">
        <v>73</v>
      </c>
      <c r="AU223" s="222" t="s">
        <v>82</v>
      </c>
      <c r="AY223" s="221" t="s">
        <v>126</v>
      </c>
      <c r="BK223" s="223">
        <f>SUM(BK224:BK245)</f>
        <v>0</v>
      </c>
    </row>
    <row r="224" s="2" customFormat="1" ht="24.15" customHeight="1">
      <c r="A224" s="38"/>
      <c r="B224" s="39"/>
      <c r="C224" s="226" t="s">
        <v>326</v>
      </c>
      <c r="D224" s="226" t="s">
        <v>129</v>
      </c>
      <c r="E224" s="227" t="s">
        <v>327</v>
      </c>
      <c r="F224" s="228" t="s">
        <v>328</v>
      </c>
      <c r="G224" s="229" t="s">
        <v>132</v>
      </c>
      <c r="H224" s="230">
        <v>17.298999999999999</v>
      </c>
      <c r="I224" s="231"/>
      <c r="J224" s="232">
        <f>ROUND(I224*H224,2)</f>
        <v>0</v>
      </c>
      <c r="K224" s="233"/>
      <c r="L224" s="44"/>
      <c r="M224" s="234" t="s">
        <v>1</v>
      </c>
      <c r="N224" s="235" t="s">
        <v>40</v>
      </c>
      <c r="O224" s="97"/>
      <c r="P224" s="236">
        <f>O224*H224</f>
        <v>0</v>
      </c>
      <c r="Q224" s="236">
        <v>0</v>
      </c>
      <c r="R224" s="236">
        <f>Q224*H224</f>
        <v>0</v>
      </c>
      <c r="S224" s="236">
        <v>0.0075100000000000002</v>
      </c>
      <c r="T224" s="237">
        <f>S224*H224</f>
        <v>0.12991549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8" t="s">
        <v>174</v>
      </c>
      <c r="AT224" s="238" t="s">
        <v>129</v>
      </c>
      <c r="AU224" s="238" t="s">
        <v>134</v>
      </c>
      <c r="AY224" s="17" t="s">
        <v>126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7" t="s">
        <v>134</v>
      </c>
      <c r="BK224" s="239">
        <f>ROUND(I224*H224,2)</f>
        <v>0</v>
      </c>
      <c r="BL224" s="17" t="s">
        <v>174</v>
      </c>
      <c r="BM224" s="238" t="s">
        <v>329</v>
      </c>
    </row>
    <row r="225" s="13" customFormat="1">
      <c r="A225" s="13"/>
      <c r="B225" s="240"/>
      <c r="C225" s="241"/>
      <c r="D225" s="242" t="s">
        <v>152</v>
      </c>
      <c r="E225" s="243" t="s">
        <v>1</v>
      </c>
      <c r="F225" s="244" t="s">
        <v>153</v>
      </c>
      <c r="G225" s="241"/>
      <c r="H225" s="243" t="s">
        <v>1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152</v>
      </c>
      <c r="AU225" s="250" t="s">
        <v>134</v>
      </c>
      <c r="AV225" s="13" t="s">
        <v>82</v>
      </c>
      <c r="AW225" s="13" t="s">
        <v>31</v>
      </c>
      <c r="AX225" s="13" t="s">
        <v>74</v>
      </c>
      <c r="AY225" s="250" t="s">
        <v>126</v>
      </c>
    </row>
    <row r="226" s="14" customFormat="1">
      <c r="A226" s="14"/>
      <c r="B226" s="251"/>
      <c r="C226" s="252"/>
      <c r="D226" s="242" t="s">
        <v>152</v>
      </c>
      <c r="E226" s="253" t="s">
        <v>1</v>
      </c>
      <c r="F226" s="254" t="s">
        <v>330</v>
      </c>
      <c r="G226" s="252"/>
      <c r="H226" s="255">
        <v>17.298999999999999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1" t="s">
        <v>152</v>
      </c>
      <c r="AU226" s="261" t="s">
        <v>134</v>
      </c>
      <c r="AV226" s="14" t="s">
        <v>134</v>
      </c>
      <c r="AW226" s="14" t="s">
        <v>31</v>
      </c>
      <c r="AX226" s="14" t="s">
        <v>74</v>
      </c>
      <c r="AY226" s="261" t="s">
        <v>126</v>
      </c>
    </row>
    <row r="227" s="15" customFormat="1">
      <c r="A227" s="15"/>
      <c r="B227" s="262"/>
      <c r="C227" s="263"/>
      <c r="D227" s="242" t="s">
        <v>152</v>
      </c>
      <c r="E227" s="264" t="s">
        <v>1</v>
      </c>
      <c r="F227" s="265" t="s">
        <v>155</v>
      </c>
      <c r="G227" s="263"/>
      <c r="H227" s="266">
        <v>17.298999999999999</v>
      </c>
      <c r="I227" s="267"/>
      <c r="J227" s="263"/>
      <c r="K227" s="263"/>
      <c r="L227" s="268"/>
      <c r="M227" s="269"/>
      <c r="N227" s="270"/>
      <c r="O227" s="270"/>
      <c r="P227" s="270"/>
      <c r="Q227" s="270"/>
      <c r="R227" s="270"/>
      <c r="S227" s="270"/>
      <c r="T227" s="271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2" t="s">
        <v>152</v>
      </c>
      <c r="AU227" s="272" t="s">
        <v>134</v>
      </c>
      <c r="AV227" s="15" t="s">
        <v>133</v>
      </c>
      <c r="AW227" s="15" t="s">
        <v>31</v>
      </c>
      <c r="AX227" s="15" t="s">
        <v>82</v>
      </c>
      <c r="AY227" s="272" t="s">
        <v>126</v>
      </c>
    </row>
    <row r="228" s="2" customFormat="1" ht="24.15" customHeight="1">
      <c r="A228" s="38"/>
      <c r="B228" s="39"/>
      <c r="C228" s="226" t="s">
        <v>331</v>
      </c>
      <c r="D228" s="226" t="s">
        <v>129</v>
      </c>
      <c r="E228" s="227" t="s">
        <v>332</v>
      </c>
      <c r="F228" s="228" t="s">
        <v>333</v>
      </c>
      <c r="G228" s="229" t="s">
        <v>132</v>
      </c>
      <c r="H228" s="230">
        <v>17.298999999999999</v>
      </c>
      <c r="I228" s="231"/>
      <c r="J228" s="232">
        <f>ROUND(I228*H228,2)</f>
        <v>0</v>
      </c>
      <c r="K228" s="233"/>
      <c r="L228" s="44"/>
      <c r="M228" s="234" t="s">
        <v>1</v>
      </c>
      <c r="N228" s="235" t="s">
        <v>40</v>
      </c>
      <c r="O228" s="97"/>
      <c r="P228" s="236">
        <f>O228*H228</f>
        <v>0</v>
      </c>
      <c r="Q228" s="236">
        <v>0.00911</v>
      </c>
      <c r="R228" s="236">
        <f>Q228*H228</f>
        <v>0.15759388999999999</v>
      </c>
      <c r="S228" s="236">
        <v>0</v>
      </c>
      <c r="T228" s="237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8" t="s">
        <v>174</v>
      </c>
      <c r="AT228" s="238" t="s">
        <v>129</v>
      </c>
      <c r="AU228" s="238" t="s">
        <v>134</v>
      </c>
      <c r="AY228" s="17" t="s">
        <v>126</v>
      </c>
      <c r="BE228" s="239">
        <f>IF(N228="základná",J228,0)</f>
        <v>0</v>
      </c>
      <c r="BF228" s="239">
        <f>IF(N228="znížená",J228,0)</f>
        <v>0</v>
      </c>
      <c r="BG228" s="239">
        <f>IF(N228="zákl. prenesená",J228,0)</f>
        <v>0</v>
      </c>
      <c r="BH228" s="239">
        <f>IF(N228="zníž. prenesená",J228,0)</f>
        <v>0</v>
      </c>
      <c r="BI228" s="239">
        <f>IF(N228="nulová",J228,0)</f>
        <v>0</v>
      </c>
      <c r="BJ228" s="17" t="s">
        <v>134</v>
      </c>
      <c r="BK228" s="239">
        <f>ROUND(I228*H228,2)</f>
        <v>0</v>
      </c>
      <c r="BL228" s="17" t="s">
        <v>174</v>
      </c>
      <c r="BM228" s="238" t="s">
        <v>334</v>
      </c>
    </row>
    <row r="229" s="13" customFormat="1">
      <c r="A229" s="13"/>
      <c r="B229" s="240"/>
      <c r="C229" s="241"/>
      <c r="D229" s="242" t="s">
        <v>152</v>
      </c>
      <c r="E229" s="243" t="s">
        <v>1</v>
      </c>
      <c r="F229" s="244" t="s">
        <v>153</v>
      </c>
      <c r="G229" s="241"/>
      <c r="H229" s="243" t="s">
        <v>1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0" t="s">
        <v>152</v>
      </c>
      <c r="AU229" s="250" t="s">
        <v>134</v>
      </c>
      <c r="AV229" s="13" t="s">
        <v>82</v>
      </c>
      <c r="AW229" s="13" t="s">
        <v>31</v>
      </c>
      <c r="AX229" s="13" t="s">
        <v>74</v>
      </c>
      <c r="AY229" s="250" t="s">
        <v>126</v>
      </c>
    </row>
    <row r="230" s="14" customFormat="1">
      <c r="A230" s="14"/>
      <c r="B230" s="251"/>
      <c r="C230" s="252"/>
      <c r="D230" s="242" t="s">
        <v>152</v>
      </c>
      <c r="E230" s="253" t="s">
        <v>1</v>
      </c>
      <c r="F230" s="254" t="s">
        <v>330</v>
      </c>
      <c r="G230" s="252"/>
      <c r="H230" s="255">
        <v>17.298999999999999</v>
      </c>
      <c r="I230" s="256"/>
      <c r="J230" s="252"/>
      <c r="K230" s="252"/>
      <c r="L230" s="257"/>
      <c r="M230" s="258"/>
      <c r="N230" s="259"/>
      <c r="O230" s="259"/>
      <c r="P230" s="259"/>
      <c r="Q230" s="259"/>
      <c r="R230" s="259"/>
      <c r="S230" s="259"/>
      <c r="T230" s="26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1" t="s">
        <v>152</v>
      </c>
      <c r="AU230" s="261" t="s">
        <v>134</v>
      </c>
      <c r="AV230" s="14" t="s">
        <v>134</v>
      </c>
      <c r="AW230" s="14" t="s">
        <v>31</v>
      </c>
      <c r="AX230" s="14" t="s">
        <v>74</v>
      </c>
      <c r="AY230" s="261" t="s">
        <v>126</v>
      </c>
    </row>
    <row r="231" s="15" customFormat="1">
      <c r="A231" s="15"/>
      <c r="B231" s="262"/>
      <c r="C231" s="263"/>
      <c r="D231" s="242" t="s">
        <v>152</v>
      </c>
      <c r="E231" s="264" t="s">
        <v>1</v>
      </c>
      <c r="F231" s="265" t="s">
        <v>155</v>
      </c>
      <c r="G231" s="263"/>
      <c r="H231" s="266">
        <v>17.298999999999999</v>
      </c>
      <c r="I231" s="267"/>
      <c r="J231" s="263"/>
      <c r="K231" s="263"/>
      <c r="L231" s="268"/>
      <c r="M231" s="269"/>
      <c r="N231" s="270"/>
      <c r="O231" s="270"/>
      <c r="P231" s="270"/>
      <c r="Q231" s="270"/>
      <c r="R231" s="270"/>
      <c r="S231" s="270"/>
      <c r="T231" s="27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2" t="s">
        <v>152</v>
      </c>
      <c r="AU231" s="272" t="s">
        <v>134</v>
      </c>
      <c r="AV231" s="15" t="s">
        <v>133</v>
      </c>
      <c r="AW231" s="15" t="s">
        <v>31</v>
      </c>
      <c r="AX231" s="15" t="s">
        <v>82</v>
      </c>
      <c r="AY231" s="272" t="s">
        <v>126</v>
      </c>
    </row>
    <row r="232" s="2" customFormat="1" ht="33" customHeight="1">
      <c r="A232" s="38"/>
      <c r="B232" s="39"/>
      <c r="C232" s="226" t="s">
        <v>335</v>
      </c>
      <c r="D232" s="226" t="s">
        <v>129</v>
      </c>
      <c r="E232" s="227" t="s">
        <v>336</v>
      </c>
      <c r="F232" s="228" t="s">
        <v>337</v>
      </c>
      <c r="G232" s="229" t="s">
        <v>271</v>
      </c>
      <c r="H232" s="230">
        <v>4.5</v>
      </c>
      <c r="I232" s="231"/>
      <c r="J232" s="232">
        <f>ROUND(I232*H232,2)</f>
        <v>0</v>
      </c>
      <c r="K232" s="233"/>
      <c r="L232" s="44"/>
      <c r="M232" s="234" t="s">
        <v>1</v>
      </c>
      <c r="N232" s="235" t="s">
        <v>40</v>
      </c>
      <c r="O232" s="97"/>
      <c r="P232" s="236">
        <f>O232*H232</f>
        <v>0</v>
      </c>
      <c r="Q232" s="236">
        <v>0</v>
      </c>
      <c r="R232" s="236">
        <f>Q232*H232</f>
        <v>0</v>
      </c>
      <c r="S232" s="236">
        <v>0.00347</v>
      </c>
      <c r="T232" s="237">
        <f>S232*H232</f>
        <v>0.015615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8" t="s">
        <v>174</v>
      </c>
      <c r="AT232" s="238" t="s">
        <v>129</v>
      </c>
      <c r="AU232" s="238" t="s">
        <v>134</v>
      </c>
      <c r="AY232" s="17" t="s">
        <v>126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7" t="s">
        <v>134</v>
      </c>
      <c r="BK232" s="239">
        <f>ROUND(I232*H232,2)</f>
        <v>0</v>
      </c>
      <c r="BL232" s="17" t="s">
        <v>174</v>
      </c>
      <c r="BM232" s="238" t="s">
        <v>338</v>
      </c>
    </row>
    <row r="233" s="2" customFormat="1" ht="24.15" customHeight="1">
      <c r="A233" s="38"/>
      <c r="B233" s="39"/>
      <c r="C233" s="226" t="s">
        <v>339</v>
      </c>
      <c r="D233" s="226" t="s">
        <v>129</v>
      </c>
      <c r="E233" s="227" t="s">
        <v>340</v>
      </c>
      <c r="F233" s="228" t="s">
        <v>341</v>
      </c>
      <c r="G233" s="229" t="s">
        <v>271</v>
      </c>
      <c r="H233" s="230">
        <v>4.5</v>
      </c>
      <c r="I233" s="231"/>
      <c r="J233" s="232">
        <f>ROUND(I233*H233,2)</f>
        <v>0</v>
      </c>
      <c r="K233" s="233"/>
      <c r="L233" s="44"/>
      <c r="M233" s="234" t="s">
        <v>1</v>
      </c>
      <c r="N233" s="235" t="s">
        <v>40</v>
      </c>
      <c r="O233" s="97"/>
      <c r="P233" s="236">
        <f>O233*H233</f>
        <v>0</v>
      </c>
      <c r="Q233" s="236">
        <v>0.00158</v>
      </c>
      <c r="R233" s="236">
        <f>Q233*H233</f>
        <v>0.00711</v>
      </c>
      <c r="S233" s="236">
        <v>0</v>
      </c>
      <c r="T233" s="23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8" t="s">
        <v>174</v>
      </c>
      <c r="AT233" s="238" t="s">
        <v>129</v>
      </c>
      <c r="AU233" s="238" t="s">
        <v>134</v>
      </c>
      <c r="AY233" s="17" t="s">
        <v>126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7" t="s">
        <v>134</v>
      </c>
      <c r="BK233" s="239">
        <f>ROUND(I233*H233,2)</f>
        <v>0</v>
      </c>
      <c r="BL233" s="17" t="s">
        <v>174</v>
      </c>
      <c r="BM233" s="238" t="s">
        <v>342</v>
      </c>
    </row>
    <row r="234" s="2" customFormat="1" ht="24.15" customHeight="1">
      <c r="A234" s="38"/>
      <c r="B234" s="39"/>
      <c r="C234" s="226" t="s">
        <v>343</v>
      </c>
      <c r="D234" s="226" t="s">
        <v>129</v>
      </c>
      <c r="E234" s="227" t="s">
        <v>344</v>
      </c>
      <c r="F234" s="228" t="s">
        <v>345</v>
      </c>
      <c r="G234" s="229" t="s">
        <v>271</v>
      </c>
      <c r="H234" s="230">
        <v>9.1999999999999993</v>
      </c>
      <c r="I234" s="231"/>
      <c r="J234" s="232">
        <f>ROUND(I234*H234,2)</f>
        <v>0</v>
      </c>
      <c r="K234" s="233"/>
      <c r="L234" s="44"/>
      <c r="M234" s="234" t="s">
        <v>1</v>
      </c>
      <c r="N234" s="235" t="s">
        <v>40</v>
      </c>
      <c r="O234" s="97"/>
      <c r="P234" s="236">
        <f>O234*H234</f>
        <v>0</v>
      </c>
      <c r="Q234" s="236">
        <v>0.0021700000000000001</v>
      </c>
      <c r="R234" s="236">
        <f>Q234*H234</f>
        <v>0.019963999999999999</v>
      </c>
      <c r="S234" s="236">
        <v>0</v>
      </c>
      <c r="T234" s="23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8" t="s">
        <v>174</v>
      </c>
      <c r="AT234" s="238" t="s">
        <v>129</v>
      </c>
      <c r="AU234" s="238" t="s">
        <v>134</v>
      </c>
      <c r="AY234" s="17" t="s">
        <v>126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7" t="s">
        <v>134</v>
      </c>
      <c r="BK234" s="239">
        <f>ROUND(I234*H234,2)</f>
        <v>0</v>
      </c>
      <c r="BL234" s="17" t="s">
        <v>174</v>
      </c>
      <c r="BM234" s="238" t="s">
        <v>346</v>
      </c>
    </row>
    <row r="235" s="13" customFormat="1">
      <c r="A235" s="13"/>
      <c r="B235" s="240"/>
      <c r="C235" s="241"/>
      <c r="D235" s="242" t="s">
        <v>152</v>
      </c>
      <c r="E235" s="243" t="s">
        <v>1</v>
      </c>
      <c r="F235" s="244" t="s">
        <v>153</v>
      </c>
      <c r="G235" s="241"/>
      <c r="H235" s="243" t="s">
        <v>1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152</v>
      </c>
      <c r="AU235" s="250" t="s">
        <v>134</v>
      </c>
      <c r="AV235" s="13" t="s">
        <v>82</v>
      </c>
      <c r="AW235" s="13" t="s">
        <v>31</v>
      </c>
      <c r="AX235" s="13" t="s">
        <v>74</v>
      </c>
      <c r="AY235" s="250" t="s">
        <v>126</v>
      </c>
    </row>
    <row r="236" s="14" customFormat="1">
      <c r="A236" s="14"/>
      <c r="B236" s="251"/>
      <c r="C236" s="252"/>
      <c r="D236" s="242" t="s">
        <v>152</v>
      </c>
      <c r="E236" s="253" t="s">
        <v>1</v>
      </c>
      <c r="F236" s="254" t="s">
        <v>347</v>
      </c>
      <c r="G236" s="252"/>
      <c r="H236" s="255">
        <v>9.1999999999999993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152</v>
      </c>
      <c r="AU236" s="261" t="s">
        <v>134</v>
      </c>
      <c r="AV236" s="14" t="s">
        <v>134</v>
      </c>
      <c r="AW236" s="14" t="s">
        <v>31</v>
      </c>
      <c r="AX236" s="14" t="s">
        <v>74</v>
      </c>
      <c r="AY236" s="261" t="s">
        <v>126</v>
      </c>
    </row>
    <row r="237" s="15" customFormat="1">
      <c r="A237" s="15"/>
      <c r="B237" s="262"/>
      <c r="C237" s="263"/>
      <c r="D237" s="242" t="s">
        <v>152</v>
      </c>
      <c r="E237" s="264" t="s">
        <v>1</v>
      </c>
      <c r="F237" s="265" t="s">
        <v>155</v>
      </c>
      <c r="G237" s="263"/>
      <c r="H237" s="266">
        <v>9.1999999999999993</v>
      </c>
      <c r="I237" s="267"/>
      <c r="J237" s="263"/>
      <c r="K237" s="263"/>
      <c r="L237" s="268"/>
      <c r="M237" s="269"/>
      <c r="N237" s="270"/>
      <c r="O237" s="270"/>
      <c r="P237" s="270"/>
      <c r="Q237" s="270"/>
      <c r="R237" s="270"/>
      <c r="S237" s="270"/>
      <c r="T237" s="271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2" t="s">
        <v>152</v>
      </c>
      <c r="AU237" s="272" t="s">
        <v>134</v>
      </c>
      <c r="AV237" s="15" t="s">
        <v>133</v>
      </c>
      <c r="AW237" s="15" t="s">
        <v>31</v>
      </c>
      <c r="AX237" s="15" t="s">
        <v>82</v>
      </c>
      <c r="AY237" s="272" t="s">
        <v>126</v>
      </c>
    </row>
    <row r="238" s="2" customFormat="1" ht="24.15" customHeight="1">
      <c r="A238" s="38"/>
      <c r="B238" s="39"/>
      <c r="C238" s="226" t="s">
        <v>348</v>
      </c>
      <c r="D238" s="226" t="s">
        <v>129</v>
      </c>
      <c r="E238" s="227" t="s">
        <v>349</v>
      </c>
      <c r="F238" s="228" t="s">
        <v>350</v>
      </c>
      <c r="G238" s="229" t="s">
        <v>271</v>
      </c>
      <c r="H238" s="230">
        <v>3.5</v>
      </c>
      <c r="I238" s="231"/>
      <c r="J238" s="232">
        <f>ROUND(I238*H238,2)</f>
        <v>0</v>
      </c>
      <c r="K238" s="233"/>
      <c r="L238" s="44"/>
      <c r="M238" s="234" t="s">
        <v>1</v>
      </c>
      <c r="N238" s="235" t="s">
        <v>40</v>
      </c>
      <c r="O238" s="97"/>
      <c r="P238" s="236">
        <f>O238*H238</f>
        <v>0</v>
      </c>
      <c r="Q238" s="236">
        <v>0.0034199999999999999</v>
      </c>
      <c r="R238" s="236">
        <f>Q238*H238</f>
        <v>0.01197</v>
      </c>
      <c r="S238" s="236">
        <v>0</v>
      </c>
      <c r="T238" s="23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8" t="s">
        <v>174</v>
      </c>
      <c r="AT238" s="238" t="s">
        <v>129</v>
      </c>
      <c r="AU238" s="238" t="s">
        <v>134</v>
      </c>
      <c r="AY238" s="17" t="s">
        <v>126</v>
      </c>
      <c r="BE238" s="239">
        <f>IF(N238="základná",J238,0)</f>
        <v>0</v>
      </c>
      <c r="BF238" s="239">
        <f>IF(N238="znížená",J238,0)</f>
        <v>0</v>
      </c>
      <c r="BG238" s="239">
        <f>IF(N238="zákl. prenesená",J238,0)</f>
        <v>0</v>
      </c>
      <c r="BH238" s="239">
        <f>IF(N238="zníž. prenesená",J238,0)</f>
        <v>0</v>
      </c>
      <c r="BI238" s="239">
        <f>IF(N238="nulová",J238,0)</f>
        <v>0</v>
      </c>
      <c r="BJ238" s="17" t="s">
        <v>134</v>
      </c>
      <c r="BK238" s="239">
        <f>ROUND(I238*H238,2)</f>
        <v>0</v>
      </c>
      <c r="BL238" s="17" t="s">
        <v>174</v>
      </c>
      <c r="BM238" s="238" t="s">
        <v>351</v>
      </c>
    </row>
    <row r="239" s="13" customFormat="1">
      <c r="A239" s="13"/>
      <c r="B239" s="240"/>
      <c r="C239" s="241"/>
      <c r="D239" s="242" t="s">
        <v>152</v>
      </c>
      <c r="E239" s="243" t="s">
        <v>1</v>
      </c>
      <c r="F239" s="244" t="s">
        <v>352</v>
      </c>
      <c r="G239" s="241"/>
      <c r="H239" s="243" t="s">
        <v>1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152</v>
      </c>
      <c r="AU239" s="250" t="s">
        <v>134</v>
      </c>
      <c r="AV239" s="13" t="s">
        <v>82</v>
      </c>
      <c r="AW239" s="13" t="s">
        <v>31</v>
      </c>
      <c r="AX239" s="13" t="s">
        <v>74</v>
      </c>
      <c r="AY239" s="250" t="s">
        <v>126</v>
      </c>
    </row>
    <row r="240" s="14" customFormat="1">
      <c r="A240" s="14"/>
      <c r="B240" s="251"/>
      <c r="C240" s="252"/>
      <c r="D240" s="242" t="s">
        <v>152</v>
      </c>
      <c r="E240" s="253" t="s">
        <v>1</v>
      </c>
      <c r="F240" s="254" t="s">
        <v>353</v>
      </c>
      <c r="G240" s="252"/>
      <c r="H240" s="255">
        <v>3.5</v>
      </c>
      <c r="I240" s="256"/>
      <c r="J240" s="252"/>
      <c r="K240" s="252"/>
      <c r="L240" s="257"/>
      <c r="M240" s="258"/>
      <c r="N240" s="259"/>
      <c r="O240" s="259"/>
      <c r="P240" s="259"/>
      <c r="Q240" s="259"/>
      <c r="R240" s="259"/>
      <c r="S240" s="259"/>
      <c r="T240" s="26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1" t="s">
        <v>152</v>
      </c>
      <c r="AU240" s="261" t="s">
        <v>134</v>
      </c>
      <c r="AV240" s="14" t="s">
        <v>134</v>
      </c>
      <c r="AW240" s="14" t="s">
        <v>31</v>
      </c>
      <c r="AX240" s="14" t="s">
        <v>74</v>
      </c>
      <c r="AY240" s="261" t="s">
        <v>126</v>
      </c>
    </row>
    <row r="241" s="15" customFormat="1">
      <c r="A241" s="15"/>
      <c r="B241" s="262"/>
      <c r="C241" s="263"/>
      <c r="D241" s="242" t="s">
        <v>152</v>
      </c>
      <c r="E241" s="264" t="s">
        <v>1</v>
      </c>
      <c r="F241" s="265" t="s">
        <v>155</v>
      </c>
      <c r="G241" s="263"/>
      <c r="H241" s="266">
        <v>3.5</v>
      </c>
      <c r="I241" s="267"/>
      <c r="J241" s="263"/>
      <c r="K241" s="263"/>
      <c r="L241" s="268"/>
      <c r="M241" s="269"/>
      <c r="N241" s="270"/>
      <c r="O241" s="270"/>
      <c r="P241" s="270"/>
      <c r="Q241" s="270"/>
      <c r="R241" s="270"/>
      <c r="S241" s="270"/>
      <c r="T241" s="271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2" t="s">
        <v>152</v>
      </c>
      <c r="AU241" s="272" t="s">
        <v>134</v>
      </c>
      <c r="AV241" s="15" t="s">
        <v>133</v>
      </c>
      <c r="AW241" s="15" t="s">
        <v>31</v>
      </c>
      <c r="AX241" s="15" t="s">
        <v>82</v>
      </c>
      <c r="AY241" s="272" t="s">
        <v>126</v>
      </c>
    </row>
    <row r="242" s="2" customFormat="1" ht="24.15" customHeight="1">
      <c r="A242" s="38"/>
      <c r="B242" s="39"/>
      <c r="C242" s="226" t="s">
        <v>354</v>
      </c>
      <c r="D242" s="226" t="s">
        <v>129</v>
      </c>
      <c r="E242" s="227" t="s">
        <v>355</v>
      </c>
      <c r="F242" s="228" t="s">
        <v>356</v>
      </c>
      <c r="G242" s="229" t="s">
        <v>271</v>
      </c>
      <c r="H242" s="230">
        <v>3</v>
      </c>
      <c r="I242" s="231"/>
      <c r="J242" s="232">
        <f>ROUND(I242*H242,2)</f>
        <v>0</v>
      </c>
      <c r="K242" s="233"/>
      <c r="L242" s="44"/>
      <c r="M242" s="234" t="s">
        <v>1</v>
      </c>
      <c r="N242" s="235" t="s">
        <v>40</v>
      </c>
      <c r="O242" s="97"/>
      <c r="P242" s="236">
        <f>O242*H242</f>
        <v>0</v>
      </c>
      <c r="Q242" s="236">
        <v>0.0020699999999999998</v>
      </c>
      <c r="R242" s="236">
        <f>Q242*H242</f>
        <v>0.0062099999999999994</v>
      </c>
      <c r="S242" s="236">
        <v>0</v>
      </c>
      <c r="T242" s="237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8" t="s">
        <v>174</v>
      </c>
      <c r="AT242" s="238" t="s">
        <v>129</v>
      </c>
      <c r="AU242" s="238" t="s">
        <v>134</v>
      </c>
      <c r="AY242" s="17" t="s">
        <v>126</v>
      </c>
      <c r="BE242" s="239">
        <f>IF(N242="základná",J242,0)</f>
        <v>0</v>
      </c>
      <c r="BF242" s="239">
        <f>IF(N242="znížená",J242,0)</f>
        <v>0</v>
      </c>
      <c r="BG242" s="239">
        <f>IF(N242="zákl. prenesená",J242,0)</f>
        <v>0</v>
      </c>
      <c r="BH242" s="239">
        <f>IF(N242="zníž. prenesená",J242,0)</f>
        <v>0</v>
      </c>
      <c r="BI242" s="239">
        <f>IF(N242="nulová",J242,0)</f>
        <v>0</v>
      </c>
      <c r="BJ242" s="17" t="s">
        <v>134</v>
      </c>
      <c r="BK242" s="239">
        <f>ROUND(I242*H242,2)</f>
        <v>0</v>
      </c>
      <c r="BL242" s="17" t="s">
        <v>174</v>
      </c>
      <c r="BM242" s="238" t="s">
        <v>357</v>
      </c>
    </row>
    <row r="243" s="2" customFormat="1" ht="24.15" customHeight="1">
      <c r="A243" s="38"/>
      <c r="B243" s="39"/>
      <c r="C243" s="226" t="s">
        <v>358</v>
      </c>
      <c r="D243" s="226" t="s">
        <v>129</v>
      </c>
      <c r="E243" s="227" t="s">
        <v>359</v>
      </c>
      <c r="F243" s="228" t="s">
        <v>360</v>
      </c>
      <c r="G243" s="229" t="s">
        <v>271</v>
      </c>
      <c r="H243" s="230">
        <v>3</v>
      </c>
      <c r="I243" s="231"/>
      <c r="J243" s="232">
        <f>ROUND(I243*H243,2)</f>
        <v>0</v>
      </c>
      <c r="K243" s="233"/>
      <c r="L243" s="44"/>
      <c r="M243" s="234" t="s">
        <v>1</v>
      </c>
      <c r="N243" s="235" t="s">
        <v>40</v>
      </c>
      <c r="O243" s="97"/>
      <c r="P243" s="236">
        <f>O243*H243</f>
        <v>0</v>
      </c>
      <c r="Q243" s="236">
        <v>0</v>
      </c>
      <c r="R243" s="236">
        <f>Q243*H243</f>
        <v>0</v>
      </c>
      <c r="S243" s="236">
        <v>0.0022599999999999999</v>
      </c>
      <c r="T243" s="237">
        <f>S243*H243</f>
        <v>0.0067799999999999996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8" t="s">
        <v>174</v>
      </c>
      <c r="AT243" s="238" t="s">
        <v>129</v>
      </c>
      <c r="AU243" s="238" t="s">
        <v>134</v>
      </c>
      <c r="AY243" s="17" t="s">
        <v>126</v>
      </c>
      <c r="BE243" s="239">
        <f>IF(N243="základná",J243,0)</f>
        <v>0</v>
      </c>
      <c r="BF243" s="239">
        <f>IF(N243="znížená",J243,0)</f>
        <v>0</v>
      </c>
      <c r="BG243" s="239">
        <f>IF(N243="zákl. prenesená",J243,0)</f>
        <v>0</v>
      </c>
      <c r="BH243" s="239">
        <f>IF(N243="zníž. prenesená",J243,0)</f>
        <v>0</v>
      </c>
      <c r="BI243" s="239">
        <f>IF(N243="nulová",J243,0)</f>
        <v>0</v>
      </c>
      <c r="BJ243" s="17" t="s">
        <v>134</v>
      </c>
      <c r="BK243" s="239">
        <f>ROUND(I243*H243,2)</f>
        <v>0</v>
      </c>
      <c r="BL243" s="17" t="s">
        <v>174</v>
      </c>
      <c r="BM243" s="238" t="s">
        <v>361</v>
      </c>
    </row>
    <row r="244" s="2" customFormat="1" ht="24.15" customHeight="1">
      <c r="A244" s="38"/>
      <c r="B244" s="39"/>
      <c r="C244" s="226" t="s">
        <v>362</v>
      </c>
      <c r="D244" s="226" t="s">
        <v>129</v>
      </c>
      <c r="E244" s="227" t="s">
        <v>363</v>
      </c>
      <c r="F244" s="228" t="s">
        <v>364</v>
      </c>
      <c r="G244" s="229" t="s">
        <v>238</v>
      </c>
      <c r="H244" s="284"/>
      <c r="I244" s="231"/>
      <c r="J244" s="232">
        <f>ROUND(I244*H244,2)</f>
        <v>0</v>
      </c>
      <c r="K244" s="233"/>
      <c r="L244" s="44"/>
      <c r="M244" s="234" t="s">
        <v>1</v>
      </c>
      <c r="N244" s="235" t="s">
        <v>40</v>
      </c>
      <c r="O244" s="97"/>
      <c r="P244" s="236">
        <f>O244*H244</f>
        <v>0</v>
      </c>
      <c r="Q244" s="236">
        <v>0</v>
      </c>
      <c r="R244" s="236">
        <f>Q244*H244</f>
        <v>0</v>
      </c>
      <c r="S244" s="236">
        <v>0</v>
      </c>
      <c r="T244" s="237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8" t="s">
        <v>174</v>
      </c>
      <c r="AT244" s="238" t="s">
        <v>129</v>
      </c>
      <c r="AU244" s="238" t="s">
        <v>134</v>
      </c>
      <c r="AY244" s="17" t="s">
        <v>126</v>
      </c>
      <c r="BE244" s="239">
        <f>IF(N244="základná",J244,0)</f>
        <v>0</v>
      </c>
      <c r="BF244" s="239">
        <f>IF(N244="znížená",J244,0)</f>
        <v>0</v>
      </c>
      <c r="BG244" s="239">
        <f>IF(N244="zákl. prenesená",J244,0)</f>
        <v>0</v>
      </c>
      <c r="BH244" s="239">
        <f>IF(N244="zníž. prenesená",J244,0)</f>
        <v>0</v>
      </c>
      <c r="BI244" s="239">
        <f>IF(N244="nulová",J244,0)</f>
        <v>0</v>
      </c>
      <c r="BJ244" s="17" t="s">
        <v>134</v>
      </c>
      <c r="BK244" s="239">
        <f>ROUND(I244*H244,2)</f>
        <v>0</v>
      </c>
      <c r="BL244" s="17" t="s">
        <v>174</v>
      </c>
      <c r="BM244" s="238" t="s">
        <v>365</v>
      </c>
    </row>
    <row r="245" s="2" customFormat="1" ht="24.15" customHeight="1">
      <c r="A245" s="38"/>
      <c r="B245" s="39"/>
      <c r="C245" s="226" t="s">
        <v>366</v>
      </c>
      <c r="D245" s="226" t="s">
        <v>129</v>
      </c>
      <c r="E245" s="227" t="s">
        <v>367</v>
      </c>
      <c r="F245" s="228" t="s">
        <v>368</v>
      </c>
      <c r="G245" s="229" t="s">
        <v>238</v>
      </c>
      <c r="H245" s="284"/>
      <c r="I245" s="231"/>
      <c r="J245" s="232">
        <f>ROUND(I245*H245,2)</f>
        <v>0</v>
      </c>
      <c r="K245" s="233"/>
      <c r="L245" s="44"/>
      <c r="M245" s="234" t="s">
        <v>1</v>
      </c>
      <c r="N245" s="235" t="s">
        <v>40</v>
      </c>
      <c r="O245" s="97"/>
      <c r="P245" s="236">
        <f>O245*H245</f>
        <v>0</v>
      </c>
      <c r="Q245" s="236">
        <v>0</v>
      </c>
      <c r="R245" s="236">
        <f>Q245*H245</f>
        <v>0</v>
      </c>
      <c r="S245" s="236">
        <v>0</v>
      </c>
      <c r="T245" s="237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8" t="s">
        <v>174</v>
      </c>
      <c r="AT245" s="238" t="s">
        <v>129</v>
      </c>
      <c r="AU245" s="238" t="s">
        <v>134</v>
      </c>
      <c r="AY245" s="17" t="s">
        <v>126</v>
      </c>
      <c r="BE245" s="239">
        <f>IF(N245="základná",J245,0)</f>
        <v>0</v>
      </c>
      <c r="BF245" s="239">
        <f>IF(N245="znížená",J245,0)</f>
        <v>0</v>
      </c>
      <c r="BG245" s="239">
        <f>IF(N245="zákl. prenesená",J245,0)</f>
        <v>0</v>
      </c>
      <c r="BH245" s="239">
        <f>IF(N245="zníž. prenesená",J245,0)</f>
        <v>0</v>
      </c>
      <c r="BI245" s="239">
        <f>IF(N245="nulová",J245,0)</f>
        <v>0</v>
      </c>
      <c r="BJ245" s="17" t="s">
        <v>134</v>
      </c>
      <c r="BK245" s="239">
        <f>ROUND(I245*H245,2)</f>
        <v>0</v>
      </c>
      <c r="BL245" s="17" t="s">
        <v>174</v>
      </c>
      <c r="BM245" s="238" t="s">
        <v>369</v>
      </c>
    </row>
    <row r="246" s="12" customFormat="1" ht="22.8" customHeight="1">
      <c r="A246" s="12"/>
      <c r="B246" s="211"/>
      <c r="C246" s="212"/>
      <c r="D246" s="213" t="s">
        <v>73</v>
      </c>
      <c r="E246" s="224" t="s">
        <v>370</v>
      </c>
      <c r="F246" s="224" t="s">
        <v>371</v>
      </c>
      <c r="G246" s="212"/>
      <c r="H246" s="212"/>
      <c r="I246" s="215"/>
      <c r="J246" s="225">
        <f>BK246</f>
        <v>0</v>
      </c>
      <c r="K246" s="212"/>
      <c r="L246" s="216"/>
      <c r="M246" s="217"/>
      <c r="N246" s="218"/>
      <c r="O246" s="218"/>
      <c r="P246" s="219">
        <f>SUM(P247:P252)</f>
        <v>0</v>
      </c>
      <c r="Q246" s="218"/>
      <c r="R246" s="219">
        <f>SUM(R247:R252)</f>
        <v>0.0020999999999999999</v>
      </c>
      <c r="S246" s="218"/>
      <c r="T246" s="220">
        <f>SUM(T247:T252)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1" t="s">
        <v>134</v>
      </c>
      <c r="AT246" s="222" t="s">
        <v>73</v>
      </c>
      <c r="AU246" s="222" t="s">
        <v>82</v>
      </c>
      <c r="AY246" s="221" t="s">
        <v>126</v>
      </c>
      <c r="BK246" s="223">
        <f>SUM(BK247:BK252)</f>
        <v>0</v>
      </c>
    </row>
    <row r="247" s="2" customFormat="1" ht="24.15" customHeight="1">
      <c r="A247" s="38"/>
      <c r="B247" s="39"/>
      <c r="C247" s="226" t="s">
        <v>372</v>
      </c>
      <c r="D247" s="226" t="s">
        <v>129</v>
      </c>
      <c r="E247" s="227" t="s">
        <v>373</v>
      </c>
      <c r="F247" s="228" t="s">
        <v>374</v>
      </c>
      <c r="G247" s="229" t="s">
        <v>166</v>
      </c>
      <c r="H247" s="230">
        <v>2</v>
      </c>
      <c r="I247" s="231"/>
      <c r="J247" s="232">
        <f>ROUND(I247*H247,2)</f>
        <v>0</v>
      </c>
      <c r="K247" s="233"/>
      <c r="L247" s="44"/>
      <c r="M247" s="234" t="s">
        <v>1</v>
      </c>
      <c r="N247" s="235" t="s">
        <v>40</v>
      </c>
      <c r="O247" s="97"/>
      <c r="P247" s="236">
        <f>O247*H247</f>
        <v>0</v>
      </c>
      <c r="Q247" s="236">
        <v>0.0010499999999999999</v>
      </c>
      <c r="R247" s="236">
        <f>Q247*H247</f>
        <v>0.0020999999999999999</v>
      </c>
      <c r="S247" s="236">
        <v>0</v>
      </c>
      <c r="T247" s="237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8" t="s">
        <v>174</v>
      </c>
      <c r="AT247" s="238" t="s">
        <v>129</v>
      </c>
      <c r="AU247" s="238" t="s">
        <v>134</v>
      </c>
      <c r="AY247" s="17" t="s">
        <v>126</v>
      </c>
      <c r="BE247" s="239">
        <f>IF(N247="základná",J247,0)</f>
        <v>0</v>
      </c>
      <c r="BF247" s="239">
        <f>IF(N247="znížená",J247,0)</f>
        <v>0</v>
      </c>
      <c r="BG247" s="239">
        <f>IF(N247="zákl. prenesená",J247,0)</f>
        <v>0</v>
      </c>
      <c r="BH247" s="239">
        <f>IF(N247="zníž. prenesená",J247,0)</f>
        <v>0</v>
      </c>
      <c r="BI247" s="239">
        <f>IF(N247="nulová",J247,0)</f>
        <v>0</v>
      </c>
      <c r="BJ247" s="17" t="s">
        <v>134</v>
      </c>
      <c r="BK247" s="239">
        <f>ROUND(I247*H247,2)</f>
        <v>0</v>
      </c>
      <c r="BL247" s="17" t="s">
        <v>174</v>
      </c>
      <c r="BM247" s="238" t="s">
        <v>311</v>
      </c>
    </row>
    <row r="248" s="2" customFormat="1" ht="16.5" customHeight="1">
      <c r="A248" s="38"/>
      <c r="B248" s="39"/>
      <c r="C248" s="273" t="s">
        <v>375</v>
      </c>
      <c r="D248" s="273" t="s">
        <v>224</v>
      </c>
      <c r="E248" s="274" t="s">
        <v>376</v>
      </c>
      <c r="F248" s="275" t="s">
        <v>377</v>
      </c>
      <c r="G248" s="276" t="s">
        <v>214</v>
      </c>
      <c r="H248" s="277">
        <v>2</v>
      </c>
      <c r="I248" s="278"/>
      <c r="J248" s="279">
        <f>ROUND(I248*H248,2)</f>
        <v>0</v>
      </c>
      <c r="K248" s="280"/>
      <c r="L248" s="281"/>
      <c r="M248" s="282" t="s">
        <v>1</v>
      </c>
      <c r="N248" s="283" t="s">
        <v>40</v>
      </c>
      <c r="O248" s="97"/>
      <c r="P248" s="236">
        <f>O248*H248</f>
        <v>0</v>
      </c>
      <c r="Q248" s="236">
        <v>0</v>
      </c>
      <c r="R248" s="236">
        <f>Q248*H248</f>
        <v>0</v>
      </c>
      <c r="S248" s="236">
        <v>0</v>
      </c>
      <c r="T248" s="237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8" t="s">
        <v>227</v>
      </c>
      <c r="AT248" s="238" t="s">
        <v>224</v>
      </c>
      <c r="AU248" s="238" t="s">
        <v>134</v>
      </c>
      <c r="AY248" s="17" t="s">
        <v>126</v>
      </c>
      <c r="BE248" s="239">
        <f>IF(N248="základná",J248,0)</f>
        <v>0</v>
      </c>
      <c r="BF248" s="239">
        <f>IF(N248="znížená",J248,0)</f>
        <v>0</v>
      </c>
      <c r="BG248" s="239">
        <f>IF(N248="zákl. prenesená",J248,0)</f>
        <v>0</v>
      </c>
      <c r="BH248" s="239">
        <f>IF(N248="zníž. prenesená",J248,0)</f>
        <v>0</v>
      </c>
      <c r="BI248" s="239">
        <f>IF(N248="nulová",J248,0)</f>
        <v>0</v>
      </c>
      <c r="BJ248" s="17" t="s">
        <v>134</v>
      </c>
      <c r="BK248" s="239">
        <f>ROUND(I248*H248,2)</f>
        <v>0</v>
      </c>
      <c r="BL248" s="17" t="s">
        <v>174</v>
      </c>
      <c r="BM248" s="238" t="s">
        <v>320</v>
      </c>
    </row>
    <row r="249" s="2" customFormat="1" ht="21.75" customHeight="1">
      <c r="A249" s="38"/>
      <c r="B249" s="39"/>
      <c r="C249" s="273" t="s">
        <v>378</v>
      </c>
      <c r="D249" s="273" t="s">
        <v>224</v>
      </c>
      <c r="E249" s="274" t="s">
        <v>379</v>
      </c>
      <c r="F249" s="275" t="s">
        <v>380</v>
      </c>
      <c r="G249" s="276" t="s">
        <v>271</v>
      </c>
      <c r="H249" s="277">
        <v>2</v>
      </c>
      <c r="I249" s="278"/>
      <c r="J249" s="279">
        <f>ROUND(I249*H249,2)</f>
        <v>0</v>
      </c>
      <c r="K249" s="280"/>
      <c r="L249" s="281"/>
      <c r="M249" s="282" t="s">
        <v>1</v>
      </c>
      <c r="N249" s="283" t="s">
        <v>40</v>
      </c>
      <c r="O249" s="97"/>
      <c r="P249" s="236">
        <f>O249*H249</f>
        <v>0</v>
      </c>
      <c r="Q249" s="236">
        <v>0</v>
      </c>
      <c r="R249" s="236">
        <f>Q249*H249</f>
        <v>0</v>
      </c>
      <c r="S249" s="236">
        <v>0</v>
      </c>
      <c r="T249" s="237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8" t="s">
        <v>227</v>
      </c>
      <c r="AT249" s="238" t="s">
        <v>224</v>
      </c>
      <c r="AU249" s="238" t="s">
        <v>134</v>
      </c>
      <c r="AY249" s="17" t="s">
        <v>126</v>
      </c>
      <c r="BE249" s="239">
        <f>IF(N249="základná",J249,0)</f>
        <v>0</v>
      </c>
      <c r="BF249" s="239">
        <f>IF(N249="znížená",J249,0)</f>
        <v>0</v>
      </c>
      <c r="BG249" s="239">
        <f>IF(N249="zákl. prenesená",J249,0)</f>
        <v>0</v>
      </c>
      <c r="BH249" s="239">
        <f>IF(N249="zníž. prenesená",J249,0)</f>
        <v>0</v>
      </c>
      <c r="BI249" s="239">
        <f>IF(N249="nulová",J249,0)</f>
        <v>0</v>
      </c>
      <c r="BJ249" s="17" t="s">
        <v>134</v>
      </c>
      <c r="BK249" s="239">
        <f>ROUND(I249*H249,2)</f>
        <v>0</v>
      </c>
      <c r="BL249" s="17" t="s">
        <v>174</v>
      </c>
      <c r="BM249" s="238" t="s">
        <v>331</v>
      </c>
    </row>
    <row r="250" s="2" customFormat="1" ht="33" customHeight="1">
      <c r="A250" s="38"/>
      <c r="B250" s="39"/>
      <c r="C250" s="273" t="s">
        <v>381</v>
      </c>
      <c r="D250" s="273" t="s">
        <v>224</v>
      </c>
      <c r="E250" s="274" t="s">
        <v>382</v>
      </c>
      <c r="F250" s="275" t="s">
        <v>383</v>
      </c>
      <c r="G250" s="276" t="s">
        <v>166</v>
      </c>
      <c r="H250" s="277">
        <v>2</v>
      </c>
      <c r="I250" s="278"/>
      <c r="J250" s="279">
        <f>ROUND(I250*H250,2)</f>
        <v>0</v>
      </c>
      <c r="K250" s="280"/>
      <c r="L250" s="281"/>
      <c r="M250" s="282" t="s">
        <v>1</v>
      </c>
      <c r="N250" s="283" t="s">
        <v>40</v>
      </c>
      <c r="O250" s="97"/>
      <c r="P250" s="236">
        <f>O250*H250</f>
        <v>0</v>
      </c>
      <c r="Q250" s="236">
        <v>0</v>
      </c>
      <c r="R250" s="236">
        <f>Q250*H250</f>
        <v>0</v>
      </c>
      <c r="S250" s="236">
        <v>0</v>
      </c>
      <c r="T250" s="237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8" t="s">
        <v>227</v>
      </c>
      <c r="AT250" s="238" t="s">
        <v>224</v>
      </c>
      <c r="AU250" s="238" t="s">
        <v>134</v>
      </c>
      <c r="AY250" s="17" t="s">
        <v>126</v>
      </c>
      <c r="BE250" s="239">
        <f>IF(N250="základná",J250,0)</f>
        <v>0</v>
      </c>
      <c r="BF250" s="239">
        <f>IF(N250="znížená",J250,0)</f>
        <v>0</v>
      </c>
      <c r="BG250" s="239">
        <f>IF(N250="zákl. prenesená",J250,0)</f>
        <v>0</v>
      </c>
      <c r="BH250" s="239">
        <f>IF(N250="zníž. prenesená",J250,0)</f>
        <v>0</v>
      </c>
      <c r="BI250" s="239">
        <f>IF(N250="nulová",J250,0)</f>
        <v>0</v>
      </c>
      <c r="BJ250" s="17" t="s">
        <v>134</v>
      </c>
      <c r="BK250" s="239">
        <f>ROUND(I250*H250,2)</f>
        <v>0</v>
      </c>
      <c r="BL250" s="17" t="s">
        <v>174</v>
      </c>
      <c r="BM250" s="238" t="s">
        <v>339</v>
      </c>
    </row>
    <row r="251" s="2" customFormat="1" ht="24.15" customHeight="1">
      <c r="A251" s="38"/>
      <c r="B251" s="39"/>
      <c r="C251" s="226" t="s">
        <v>384</v>
      </c>
      <c r="D251" s="226" t="s">
        <v>129</v>
      </c>
      <c r="E251" s="227" t="s">
        <v>385</v>
      </c>
      <c r="F251" s="228" t="s">
        <v>386</v>
      </c>
      <c r="G251" s="229" t="s">
        <v>238</v>
      </c>
      <c r="H251" s="284"/>
      <c r="I251" s="231"/>
      <c r="J251" s="232">
        <f>ROUND(I251*H251,2)</f>
        <v>0</v>
      </c>
      <c r="K251" s="233"/>
      <c r="L251" s="44"/>
      <c r="M251" s="234" t="s">
        <v>1</v>
      </c>
      <c r="N251" s="235" t="s">
        <v>40</v>
      </c>
      <c r="O251" s="97"/>
      <c r="P251" s="236">
        <f>O251*H251</f>
        <v>0</v>
      </c>
      <c r="Q251" s="236">
        <v>0</v>
      </c>
      <c r="R251" s="236">
        <f>Q251*H251</f>
        <v>0</v>
      </c>
      <c r="S251" s="236">
        <v>0</v>
      </c>
      <c r="T251" s="23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8" t="s">
        <v>174</v>
      </c>
      <c r="AT251" s="238" t="s">
        <v>129</v>
      </c>
      <c r="AU251" s="238" t="s">
        <v>134</v>
      </c>
      <c r="AY251" s="17" t="s">
        <v>126</v>
      </c>
      <c r="BE251" s="239">
        <f>IF(N251="základná",J251,0)</f>
        <v>0</v>
      </c>
      <c r="BF251" s="239">
        <f>IF(N251="znížená",J251,0)</f>
        <v>0</v>
      </c>
      <c r="BG251" s="239">
        <f>IF(N251="zákl. prenesená",J251,0)</f>
        <v>0</v>
      </c>
      <c r="BH251" s="239">
        <f>IF(N251="zníž. prenesená",J251,0)</f>
        <v>0</v>
      </c>
      <c r="BI251" s="239">
        <f>IF(N251="nulová",J251,0)</f>
        <v>0</v>
      </c>
      <c r="BJ251" s="17" t="s">
        <v>134</v>
      </c>
      <c r="BK251" s="239">
        <f>ROUND(I251*H251,2)</f>
        <v>0</v>
      </c>
      <c r="BL251" s="17" t="s">
        <v>174</v>
      </c>
      <c r="BM251" s="238" t="s">
        <v>387</v>
      </c>
    </row>
    <row r="252" s="2" customFormat="1" ht="24.15" customHeight="1">
      <c r="A252" s="38"/>
      <c r="B252" s="39"/>
      <c r="C252" s="226" t="s">
        <v>388</v>
      </c>
      <c r="D252" s="226" t="s">
        <v>129</v>
      </c>
      <c r="E252" s="227" t="s">
        <v>389</v>
      </c>
      <c r="F252" s="228" t="s">
        <v>390</v>
      </c>
      <c r="G252" s="229" t="s">
        <v>238</v>
      </c>
      <c r="H252" s="284"/>
      <c r="I252" s="231"/>
      <c r="J252" s="232">
        <f>ROUND(I252*H252,2)</f>
        <v>0</v>
      </c>
      <c r="K252" s="233"/>
      <c r="L252" s="44"/>
      <c r="M252" s="234" t="s">
        <v>1</v>
      </c>
      <c r="N252" s="235" t="s">
        <v>40</v>
      </c>
      <c r="O252" s="97"/>
      <c r="P252" s="236">
        <f>O252*H252</f>
        <v>0</v>
      </c>
      <c r="Q252" s="236">
        <v>0</v>
      </c>
      <c r="R252" s="236">
        <f>Q252*H252</f>
        <v>0</v>
      </c>
      <c r="S252" s="236">
        <v>0</v>
      </c>
      <c r="T252" s="237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8" t="s">
        <v>174</v>
      </c>
      <c r="AT252" s="238" t="s">
        <v>129</v>
      </c>
      <c r="AU252" s="238" t="s">
        <v>134</v>
      </c>
      <c r="AY252" s="17" t="s">
        <v>126</v>
      </c>
      <c r="BE252" s="239">
        <f>IF(N252="základná",J252,0)</f>
        <v>0</v>
      </c>
      <c r="BF252" s="239">
        <f>IF(N252="znížená",J252,0)</f>
        <v>0</v>
      </c>
      <c r="BG252" s="239">
        <f>IF(N252="zákl. prenesená",J252,0)</f>
        <v>0</v>
      </c>
      <c r="BH252" s="239">
        <f>IF(N252="zníž. prenesená",J252,0)</f>
        <v>0</v>
      </c>
      <c r="BI252" s="239">
        <f>IF(N252="nulová",J252,0)</f>
        <v>0</v>
      </c>
      <c r="BJ252" s="17" t="s">
        <v>134</v>
      </c>
      <c r="BK252" s="239">
        <f>ROUND(I252*H252,2)</f>
        <v>0</v>
      </c>
      <c r="BL252" s="17" t="s">
        <v>174</v>
      </c>
      <c r="BM252" s="238" t="s">
        <v>391</v>
      </c>
    </row>
    <row r="253" s="12" customFormat="1" ht="22.8" customHeight="1">
      <c r="A253" s="12"/>
      <c r="B253" s="211"/>
      <c r="C253" s="212"/>
      <c r="D253" s="213" t="s">
        <v>73</v>
      </c>
      <c r="E253" s="224" t="s">
        <v>392</v>
      </c>
      <c r="F253" s="224" t="s">
        <v>393</v>
      </c>
      <c r="G253" s="212"/>
      <c r="H253" s="212"/>
      <c r="I253" s="215"/>
      <c r="J253" s="225">
        <f>BK253</f>
        <v>0</v>
      </c>
      <c r="K253" s="212"/>
      <c r="L253" s="216"/>
      <c r="M253" s="217"/>
      <c r="N253" s="218"/>
      <c r="O253" s="218"/>
      <c r="P253" s="219">
        <f>SUM(P254:P264)</f>
        <v>0</v>
      </c>
      <c r="Q253" s="218"/>
      <c r="R253" s="219">
        <f>SUM(R254:R264)</f>
        <v>0.0034673000000000004</v>
      </c>
      <c r="S253" s="218"/>
      <c r="T253" s="220">
        <f>SUM(T254:T264)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1" t="s">
        <v>134</v>
      </c>
      <c r="AT253" s="222" t="s">
        <v>73</v>
      </c>
      <c r="AU253" s="222" t="s">
        <v>82</v>
      </c>
      <c r="AY253" s="221" t="s">
        <v>126</v>
      </c>
      <c r="BK253" s="223">
        <f>SUM(BK254:BK264)</f>
        <v>0</v>
      </c>
    </row>
    <row r="254" s="2" customFormat="1" ht="24.15" customHeight="1">
      <c r="A254" s="38"/>
      <c r="B254" s="39"/>
      <c r="C254" s="226" t="s">
        <v>394</v>
      </c>
      <c r="D254" s="226" t="s">
        <v>129</v>
      </c>
      <c r="E254" s="227" t="s">
        <v>395</v>
      </c>
      <c r="F254" s="228" t="s">
        <v>396</v>
      </c>
      <c r="G254" s="229" t="s">
        <v>166</v>
      </c>
      <c r="H254" s="230">
        <v>1</v>
      </c>
      <c r="I254" s="231"/>
      <c r="J254" s="232">
        <f>ROUND(I254*H254,2)</f>
        <v>0</v>
      </c>
      <c r="K254" s="233"/>
      <c r="L254" s="44"/>
      <c r="M254" s="234" t="s">
        <v>1</v>
      </c>
      <c r="N254" s="235" t="s">
        <v>40</v>
      </c>
      <c r="O254" s="97"/>
      <c r="P254" s="236">
        <f>O254*H254</f>
        <v>0</v>
      </c>
      <c r="Q254" s="236">
        <v>0.0003213</v>
      </c>
      <c r="R254" s="236">
        <f>Q254*H254</f>
        <v>0.0003213</v>
      </c>
      <c r="S254" s="236">
        <v>0</v>
      </c>
      <c r="T254" s="237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8" t="s">
        <v>174</v>
      </c>
      <c r="AT254" s="238" t="s">
        <v>129</v>
      </c>
      <c r="AU254" s="238" t="s">
        <v>134</v>
      </c>
      <c r="AY254" s="17" t="s">
        <v>126</v>
      </c>
      <c r="BE254" s="239">
        <f>IF(N254="základná",J254,0)</f>
        <v>0</v>
      </c>
      <c r="BF254" s="239">
        <f>IF(N254="znížená",J254,0)</f>
        <v>0</v>
      </c>
      <c r="BG254" s="239">
        <f>IF(N254="zákl. prenesená",J254,0)</f>
        <v>0</v>
      </c>
      <c r="BH254" s="239">
        <f>IF(N254="zníž. prenesená",J254,0)</f>
        <v>0</v>
      </c>
      <c r="BI254" s="239">
        <f>IF(N254="nulová",J254,0)</f>
        <v>0</v>
      </c>
      <c r="BJ254" s="17" t="s">
        <v>134</v>
      </c>
      <c r="BK254" s="239">
        <f>ROUND(I254*H254,2)</f>
        <v>0</v>
      </c>
      <c r="BL254" s="17" t="s">
        <v>174</v>
      </c>
      <c r="BM254" s="238" t="s">
        <v>358</v>
      </c>
    </row>
    <row r="255" s="2" customFormat="1" ht="33" customHeight="1">
      <c r="A255" s="38"/>
      <c r="B255" s="39"/>
      <c r="C255" s="273" t="s">
        <v>397</v>
      </c>
      <c r="D255" s="273" t="s">
        <v>224</v>
      </c>
      <c r="E255" s="274" t="s">
        <v>398</v>
      </c>
      <c r="F255" s="275" t="s">
        <v>399</v>
      </c>
      <c r="G255" s="276" t="s">
        <v>166</v>
      </c>
      <c r="H255" s="277">
        <v>1</v>
      </c>
      <c r="I255" s="278"/>
      <c r="J255" s="279">
        <f>ROUND(I255*H255,2)</f>
        <v>0</v>
      </c>
      <c r="K255" s="280"/>
      <c r="L255" s="281"/>
      <c r="M255" s="282" t="s">
        <v>1</v>
      </c>
      <c r="N255" s="283" t="s">
        <v>40</v>
      </c>
      <c r="O255" s="97"/>
      <c r="P255" s="236">
        <f>O255*H255</f>
        <v>0</v>
      </c>
      <c r="Q255" s="236">
        <v>0</v>
      </c>
      <c r="R255" s="236">
        <f>Q255*H255</f>
        <v>0</v>
      </c>
      <c r="S255" s="236">
        <v>0</v>
      </c>
      <c r="T255" s="23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8" t="s">
        <v>227</v>
      </c>
      <c r="AT255" s="238" t="s">
        <v>224</v>
      </c>
      <c r="AU255" s="238" t="s">
        <v>134</v>
      </c>
      <c r="AY255" s="17" t="s">
        <v>126</v>
      </c>
      <c r="BE255" s="239">
        <f>IF(N255="základná",J255,0)</f>
        <v>0</v>
      </c>
      <c r="BF255" s="239">
        <f>IF(N255="znížená",J255,0)</f>
        <v>0</v>
      </c>
      <c r="BG255" s="239">
        <f>IF(N255="zákl. prenesená",J255,0)</f>
        <v>0</v>
      </c>
      <c r="BH255" s="239">
        <f>IF(N255="zníž. prenesená",J255,0)</f>
        <v>0</v>
      </c>
      <c r="BI255" s="239">
        <f>IF(N255="nulová",J255,0)</f>
        <v>0</v>
      </c>
      <c r="BJ255" s="17" t="s">
        <v>134</v>
      </c>
      <c r="BK255" s="239">
        <f>ROUND(I255*H255,2)</f>
        <v>0</v>
      </c>
      <c r="BL255" s="17" t="s">
        <v>174</v>
      </c>
      <c r="BM255" s="238" t="s">
        <v>366</v>
      </c>
    </row>
    <row r="256" s="2" customFormat="1" ht="24.15" customHeight="1">
      <c r="A256" s="38"/>
      <c r="B256" s="39"/>
      <c r="C256" s="226" t="s">
        <v>400</v>
      </c>
      <c r="D256" s="226" t="s">
        <v>129</v>
      </c>
      <c r="E256" s="227" t="s">
        <v>401</v>
      </c>
      <c r="F256" s="228" t="s">
        <v>402</v>
      </c>
      <c r="G256" s="229" t="s">
        <v>132</v>
      </c>
      <c r="H256" s="230">
        <v>5.46</v>
      </c>
      <c r="I256" s="231"/>
      <c r="J256" s="232">
        <f>ROUND(I256*H256,2)</f>
        <v>0</v>
      </c>
      <c r="K256" s="233"/>
      <c r="L256" s="44"/>
      <c r="M256" s="234" t="s">
        <v>1</v>
      </c>
      <c r="N256" s="235" t="s">
        <v>40</v>
      </c>
      <c r="O256" s="97"/>
      <c r="P256" s="236">
        <f>O256*H256</f>
        <v>0</v>
      </c>
      <c r="Q256" s="236">
        <v>0.00010000000000000001</v>
      </c>
      <c r="R256" s="236">
        <f>Q256*H256</f>
        <v>0.00054600000000000004</v>
      </c>
      <c r="S256" s="236">
        <v>0</v>
      </c>
      <c r="T256" s="237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8" t="s">
        <v>174</v>
      </c>
      <c r="AT256" s="238" t="s">
        <v>129</v>
      </c>
      <c r="AU256" s="238" t="s">
        <v>134</v>
      </c>
      <c r="AY256" s="17" t="s">
        <v>126</v>
      </c>
      <c r="BE256" s="239">
        <f>IF(N256="základná",J256,0)</f>
        <v>0</v>
      </c>
      <c r="BF256" s="239">
        <f>IF(N256="znížená",J256,0)</f>
        <v>0</v>
      </c>
      <c r="BG256" s="239">
        <f>IF(N256="zákl. prenesená",J256,0)</f>
        <v>0</v>
      </c>
      <c r="BH256" s="239">
        <f>IF(N256="zníž. prenesená",J256,0)</f>
        <v>0</v>
      </c>
      <c r="BI256" s="239">
        <f>IF(N256="nulová",J256,0)</f>
        <v>0</v>
      </c>
      <c r="BJ256" s="17" t="s">
        <v>134</v>
      </c>
      <c r="BK256" s="239">
        <f>ROUND(I256*H256,2)</f>
        <v>0</v>
      </c>
      <c r="BL256" s="17" t="s">
        <v>174</v>
      </c>
      <c r="BM256" s="238" t="s">
        <v>375</v>
      </c>
    </row>
    <row r="257" s="13" customFormat="1">
      <c r="A257" s="13"/>
      <c r="B257" s="240"/>
      <c r="C257" s="241"/>
      <c r="D257" s="242" t="s">
        <v>152</v>
      </c>
      <c r="E257" s="243" t="s">
        <v>1</v>
      </c>
      <c r="F257" s="244" t="s">
        <v>153</v>
      </c>
      <c r="G257" s="241"/>
      <c r="H257" s="243" t="s">
        <v>1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152</v>
      </c>
      <c r="AU257" s="250" t="s">
        <v>134</v>
      </c>
      <c r="AV257" s="13" t="s">
        <v>82</v>
      </c>
      <c r="AW257" s="13" t="s">
        <v>31</v>
      </c>
      <c r="AX257" s="13" t="s">
        <v>74</v>
      </c>
      <c r="AY257" s="250" t="s">
        <v>126</v>
      </c>
    </row>
    <row r="258" s="14" customFormat="1">
      <c r="A258" s="14"/>
      <c r="B258" s="251"/>
      <c r="C258" s="252"/>
      <c r="D258" s="242" t="s">
        <v>152</v>
      </c>
      <c r="E258" s="253" t="s">
        <v>1</v>
      </c>
      <c r="F258" s="254" t="s">
        <v>403</v>
      </c>
      <c r="G258" s="252"/>
      <c r="H258" s="255">
        <v>5.46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1" t="s">
        <v>152</v>
      </c>
      <c r="AU258" s="261" t="s">
        <v>134</v>
      </c>
      <c r="AV258" s="14" t="s">
        <v>134</v>
      </c>
      <c r="AW258" s="14" t="s">
        <v>31</v>
      </c>
      <c r="AX258" s="14" t="s">
        <v>74</v>
      </c>
      <c r="AY258" s="261" t="s">
        <v>126</v>
      </c>
    </row>
    <row r="259" s="15" customFormat="1">
      <c r="A259" s="15"/>
      <c r="B259" s="262"/>
      <c r="C259" s="263"/>
      <c r="D259" s="242" t="s">
        <v>152</v>
      </c>
      <c r="E259" s="264" t="s">
        <v>1</v>
      </c>
      <c r="F259" s="265" t="s">
        <v>155</v>
      </c>
      <c r="G259" s="263"/>
      <c r="H259" s="266">
        <v>5.46</v>
      </c>
      <c r="I259" s="267"/>
      <c r="J259" s="263"/>
      <c r="K259" s="263"/>
      <c r="L259" s="268"/>
      <c r="M259" s="269"/>
      <c r="N259" s="270"/>
      <c r="O259" s="270"/>
      <c r="P259" s="270"/>
      <c r="Q259" s="270"/>
      <c r="R259" s="270"/>
      <c r="S259" s="270"/>
      <c r="T259" s="271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2" t="s">
        <v>152</v>
      </c>
      <c r="AU259" s="272" t="s">
        <v>134</v>
      </c>
      <c r="AV259" s="15" t="s">
        <v>133</v>
      </c>
      <c r="AW259" s="15" t="s">
        <v>31</v>
      </c>
      <c r="AX259" s="15" t="s">
        <v>82</v>
      </c>
      <c r="AY259" s="272" t="s">
        <v>126</v>
      </c>
    </row>
    <row r="260" s="2" customFormat="1" ht="24.15" customHeight="1">
      <c r="A260" s="38"/>
      <c r="B260" s="39"/>
      <c r="C260" s="273" t="s">
        <v>404</v>
      </c>
      <c r="D260" s="273" t="s">
        <v>224</v>
      </c>
      <c r="E260" s="274" t="s">
        <v>405</v>
      </c>
      <c r="F260" s="275" t="s">
        <v>406</v>
      </c>
      <c r="G260" s="276" t="s">
        <v>132</v>
      </c>
      <c r="H260" s="277">
        <v>5.569</v>
      </c>
      <c r="I260" s="278"/>
      <c r="J260" s="279">
        <f>ROUND(I260*H260,2)</f>
        <v>0</v>
      </c>
      <c r="K260" s="280"/>
      <c r="L260" s="281"/>
      <c r="M260" s="282" t="s">
        <v>1</v>
      </c>
      <c r="N260" s="283" t="s">
        <v>40</v>
      </c>
      <c r="O260" s="97"/>
      <c r="P260" s="236">
        <f>O260*H260</f>
        <v>0</v>
      </c>
      <c r="Q260" s="236">
        <v>0</v>
      </c>
      <c r="R260" s="236">
        <f>Q260*H260</f>
        <v>0</v>
      </c>
      <c r="S260" s="236">
        <v>0</v>
      </c>
      <c r="T260" s="23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8" t="s">
        <v>227</v>
      </c>
      <c r="AT260" s="238" t="s">
        <v>224</v>
      </c>
      <c r="AU260" s="238" t="s">
        <v>134</v>
      </c>
      <c r="AY260" s="17" t="s">
        <v>126</v>
      </c>
      <c r="BE260" s="239">
        <f>IF(N260="základná",J260,0)</f>
        <v>0</v>
      </c>
      <c r="BF260" s="239">
        <f>IF(N260="znížená",J260,0)</f>
        <v>0</v>
      </c>
      <c r="BG260" s="239">
        <f>IF(N260="zákl. prenesená",J260,0)</f>
        <v>0</v>
      </c>
      <c r="BH260" s="239">
        <f>IF(N260="zníž. prenesená",J260,0)</f>
        <v>0</v>
      </c>
      <c r="BI260" s="239">
        <f>IF(N260="nulová",J260,0)</f>
        <v>0</v>
      </c>
      <c r="BJ260" s="17" t="s">
        <v>134</v>
      </c>
      <c r="BK260" s="239">
        <f>ROUND(I260*H260,2)</f>
        <v>0</v>
      </c>
      <c r="BL260" s="17" t="s">
        <v>174</v>
      </c>
      <c r="BM260" s="238" t="s">
        <v>381</v>
      </c>
    </row>
    <row r="261" s="14" customFormat="1">
      <c r="A261" s="14"/>
      <c r="B261" s="251"/>
      <c r="C261" s="252"/>
      <c r="D261" s="242" t="s">
        <v>152</v>
      </c>
      <c r="E261" s="252"/>
      <c r="F261" s="254" t="s">
        <v>407</v>
      </c>
      <c r="G261" s="252"/>
      <c r="H261" s="255">
        <v>5.569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152</v>
      </c>
      <c r="AU261" s="261" t="s">
        <v>134</v>
      </c>
      <c r="AV261" s="14" t="s">
        <v>134</v>
      </c>
      <c r="AW261" s="14" t="s">
        <v>4</v>
      </c>
      <c r="AX261" s="14" t="s">
        <v>82</v>
      </c>
      <c r="AY261" s="261" t="s">
        <v>126</v>
      </c>
    </row>
    <row r="262" s="2" customFormat="1" ht="16.5" customHeight="1">
      <c r="A262" s="38"/>
      <c r="B262" s="39"/>
      <c r="C262" s="273" t="s">
        <v>408</v>
      </c>
      <c r="D262" s="273" t="s">
        <v>224</v>
      </c>
      <c r="E262" s="274" t="s">
        <v>409</v>
      </c>
      <c r="F262" s="275" t="s">
        <v>410</v>
      </c>
      <c r="G262" s="276" t="s">
        <v>166</v>
      </c>
      <c r="H262" s="277">
        <v>26</v>
      </c>
      <c r="I262" s="278"/>
      <c r="J262" s="279">
        <f>ROUND(I262*H262,2)</f>
        <v>0</v>
      </c>
      <c r="K262" s="280"/>
      <c r="L262" s="281"/>
      <c r="M262" s="282" t="s">
        <v>1</v>
      </c>
      <c r="N262" s="283" t="s">
        <v>40</v>
      </c>
      <c r="O262" s="97"/>
      <c r="P262" s="236">
        <f>O262*H262</f>
        <v>0</v>
      </c>
      <c r="Q262" s="236">
        <v>0.00010000000000000001</v>
      </c>
      <c r="R262" s="236">
        <f>Q262*H262</f>
        <v>0.0026000000000000003</v>
      </c>
      <c r="S262" s="236">
        <v>0</v>
      </c>
      <c r="T262" s="237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8" t="s">
        <v>227</v>
      </c>
      <c r="AT262" s="238" t="s">
        <v>224</v>
      </c>
      <c r="AU262" s="238" t="s">
        <v>134</v>
      </c>
      <c r="AY262" s="17" t="s">
        <v>126</v>
      </c>
      <c r="BE262" s="239">
        <f>IF(N262="základná",J262,0)</f>
        <v>0</v>
      </c>
      <c r="BF262" s="239">
        <f>IF(N262="znížená",J262,0)</f>
        <v>0</v>
      </c>
      <c r="BG262" s="239">
        <f>IF(N262="zákl. prenesená",J262,0)</f>
        <v>0</v>
      </c>
      <c r="BH262" s="239">
        <f>IF(N262="zníž. prenesená",J262,0)</f>
        <v>0</v>
      </c>
      <c r="BI262" s="239">
        <f>IF(N262="nulová",J262,0)</f>
        <v>0</v>
      </c>
      <c r="BJ262" s="17" t="s">
        <v>134</v>
      </c>
      <c r="BK262" s="239">
        <f>ROUND(I262*H262,2)</f>
        <v>0</v>
      </c>
      <c r="BL262" s="17" t="s">
        <v>174</v>
      </c>
      <c r="BM262" s="238" t="s">
        <v>388</v>
      </c>
    </row>
    <row r="263" s="2" customFormat="1" ht="24.15" customHeight="1">
      <c r="A263" s="38"/>
      <c r="B263" s="39"/>
      <c r="C263" s="226" t="s">
        <v>411</v>
      </c>
      <c r="D263" s="226" t="s">
        <v>129</v>
      </c>
      <c r="E263" s="227" t="s">
        <v>412</v>
      </c>
      <c r="F263" s="228" t="s">
        <v>413</v>
      </c>
      <c r="G263" s="229" t="s">
        <v>238</v>
      </c>
      <c r="H263" s="284"/>
      <c r="I263" s="231"/>
      <c r="J263" s="232">
        <f>ROUND(I263*H263,2)</f>
        <v>0</v>
      </c>
      <c r="K263" s="233"/>
      <c r="L263" s="44"/>
      <c r="M263" s="234" t="s">
        <v>1</v>
      </c>
      <c r="N263" s="235" t="s">
        <v>40</v>
      </c>
      <c r="O263" s="97"/>
      <c r="P263" s="236">
        <f>O263*H263</f>
        <v>0</v>
      </c>
      <c r="Q263" s="236">
        <v>0</v>
      </c>
      <c r="R263" s="236">
        <f>Q263*H263</f>
        <v>0</v>
      </c>
      <c r="S263" s="236">
        <v>0</v>
      </c>
      <c r="T263" s="23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8" t="s">
        <v>174</v>
      </c>
      <c r="AT263" s="238" t="s">
        <v>129</v>
      </c>
      <c r="AU263" s="238" t="s">
        <v>134</v>
      </c>
      <c r="AY263" s="17" t="s">
        <v>126</v>
      </c>
      <c r="BE263" s="239">
        <f>IF(N263="základná",J263,0)</f>
        <v>0</v>
      </c>
      <c r="BF263" s="239">
        <f>IF(N263="znížená",J263,0)</f>
        <v>0</v>
      </c>
      <c r="BG263" s="239">
        <f>IF(N263="zákl. prenesená",J263,0)</f>
        <v>0</v>
      </c>
      <c r="BH263" s="239">
        <f>IF(N263="zníž. prenesená",J263,0)</f>
        <v>0</v>
      </c>
      <c r="BI263" s="239">
        <f>IF(N263="nulová",J263,0)</f>
        <v>0</v>
      </c>
      <c r="BJ263" s="17" t="s">
        <v>134</v>
      </c>
      <c r="BK263" s="239">
        <f>ROUND(I263*H263,2)</f>
        <v>0</v>
      </c>
      <c r="BL263" s="17" t="s">
        <v>174</v>
      </c>
      <c r="BM263" s="238" t="s">
        <v>414</v>
      </c>
    </row>
    <row r="264" s="2" customFormat="1" ht="24.15" customHeight="1">
      <c r="A264" s="38"/>
      <c r="B264" s="39"/>
      <c r="C264" s="226" t="s">
        <v>415</v>
      </c>
      <c r="D264" s="226" t="s">
        <v>129</v>
      </c>
      <c r="E264" s="227" t="s">
        <v>416</v>
      </c>
      <c r="F264" s="228" t="s">
        <v>417</v>
      </c>
      <c r="G264" s="229" t="s">
        <v>238</v>
      </c>
      <c r="H264" s="284"/>
      <c r="I264" s="231"/>
      <c r="J264" s="232">
        <f>ROUND(I264*H264,2)</f>
        <v>0</v>
      </c>
      <c r="K264" s="233"/>
      <c r="L264" s="44"/>
      <c r="M264" s="234" t="s">
        <v>1</v>
      </c>
      <c r="N264" s="235" t="s">
        <v>40</v>
      </c>
      <c r="O264" s="97"/>
      <c r="P264" s="236">
        <f>O264*H264</f>
        <v>0</v>
      </c>
      <c r="Q264" s="236">
        <v>0</v>
      </c>
      <c r="R264" s="236">
        <f>Q264*H264</f>
        <v>0</v>
      </c>
      <c r="S264" s="236">
        <v>0</v>
      </c>
      <c r="T264" s="23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8" t="s">
        <v>174</v>
      </c>
      <c r="AT264" s="238" t="s">
        <v>129</v>
      </c>
      <c r="AU264" s="238" t="s">
        <v>134</v>
      </c>
      <c r="AY264" s="17" t="s">
        <v>126</v>
      </c>
      <c r="BE264" s="239">
        <f>IF(N264="základná",J264,0)</f>
        <v>0</v>
      </c>
      <c r="BF264" s="239">
        <f>IF(N264="znížená",J264,0)</f>
        <v>0</v>
      </c>
      <c r="BG264" s="239">
        <f>IF(N264="zákl. prenesená",J264,0)</f>
        <v>0</v>
      </c>
      <c r="BH264" s="239">
        <f>IF(N264="zníž. prenesená",J264,0)</f>
        <v>0</v>
      </c>
      <c r="BI264" s="239">
        <f>IF(N264="nulová",J264,0)</f>
        <v>0</v>
      </c>
      <c r="BJ264" s="17" t="s">
        <v>134</v>
      </c>
      <c r="BK264" s="239">
        <f>ROUND(I264*H264,2)</f>
        <v>0</v>
      </c>
      <c r="BL264" s="17" t="s">
        <v>174</v>
      </c>
      <c r="BM264" s="238" t="s">
        <v>418</v>
      </c>
    </row>
    <row r="265" s="12" customFormat="1" ht="22.8" customHeight="1">
      <c r="A265" s="12"/>
      <c r="B265" s="211"/>
      <c r="C265" s="212"/>
      <c r="D265" s="213" t="s">
        <v>73</v>
      </c>
      <c r="E265" s="224" t="s">
        <v>419</v>
      </c>
      <c r="F265" s="224" t="s">
        <v>420</v>
      </c>
      <c r="G265" s="212"/>
      <c r="H265" s="212"/>
      <c r="I265" s="215"/>
      <c r="J265" s="225">
        <f>BK265</f>
        <v>0</v>
      </c>
      <c r="K265" s="212"/>
      <c r="L265" s="216"/>
      <c r="M265" s="217"/>
      <c r="N265" s="218"/>
      <c r="O265" s="218"/>
      <c r="P265" s="219">
        <f>SUM(P266:P269)</f>
        <v>0</v>
      </c>
      <c r="Q265" s="218"/>
      <c r="R265" s="219">
        <f>SUM(R266:R269)</f>
        <v>0.0054000000000000003</v>
      </c>
      <c r="S265" s="218"/>
      <c r="T265" s="220">
        <f>SUM(T266:T269)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21" t="s">
        <v>134</v>
      </c>
      <c r="AT265" s="222" t="s">
        <v>73</v>
      </c>
      <c r="AU265" s="222" t="s">
        <v>82</v>
      </c>
      <c r="AY265" s="221" t="s">
        <v>126</v>
      </c>
      <c r="BK265" s="223">
        <f>SUM(BK266:BK269)</f>
        <v>0</v>
      </c>
    </row>
    <row r="266" s="2" customFormat="1" ht="21.75" customHeight="1">
      <c r="A266" s="38"/>
      <c r="B266" s="39"/>
      <c r="C266" s="226" t="s">
        <v>421</v>
      </c>
      <c r="D266" s="226" t="s">
        <v>129</v>
      </c>
      <c r="E266" s="227" t="s">
        <v>422</v>
      </c>
      <c r="F266" s="228" t="s">
        <v>423</v>
      </c>
      <c r="G266" s="229" t="s">
        <v>166</v>
      </c>
      <c r="H266" s="230">
        <v>4</v>
      </c>
      <c r="I266" s="231"/>
      <c r="J266" s="232">
        <f>ROUND(I266*H266,2)</f>
        <v>0</v>
      </c>
      <c r="K266" s="233"/>
      <c r="L266" s="44"/>
      <c r="M266" s="234" t="s">
        <v>1</v>
      </c>
      <c r="N266" s="235" t="s">
        <v>40</v>
      </c>
      <c r="O266" s="97"/>
      <c r="P266" s="236">
        <f>O266*H266</f>
        <v>0</v>
      </c>
      <c r="Q266" s="236">
        <v>0</v>
      </c>
      <c r="R266" s="236">
        <f>Q266*H266</f>
        <v>0</v>
      </c>
      <c r="S266" s="236">
        <v>0</v>
      </c>
      <c r="T266" s="237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8" t="s">
        <v>174</v>
      </c>
      <c r="AT266" s="238" t="s">
        <v>129</v>
      </c>
      <c r="AU266" s="238" t="s">
        <v>134</v>
      </c>
      <c r="AY266" s="17" t="s">
        <v>126</v>
      </c>
      <c r="BE266" s="239">
        <f>IF(N266="základná",J266,0)</f>
        <v>0</v>
      </c>
      <c r="BF266" s="239">
        <f>IF(N266="znížená",J266,0)</f>
        <v>0</v>
      </c>
      <c r="BG266" s="239">
        <f>IF(N266="zákl. prenesená",J266,0)</f>
        <v>0</v>
      </c>
      <c r="BH266" s="239">
        <f>IF(N266="zníž. prenesená",J266,0)</f>
        <v>0</v>
      </c>
      <c r="BI266" s="239">
        <f>IF(N266="nulová",J266,0)</f>
        <v>0</v>
      </c>
      <c r="BJ266" s="17" t="s">
        <v>134</v>
      </c>
      <c r="BK266" s="239">
        <f>ROUND(I266*H266,2)</f>
        <v>0</v>
      </c>
      <c r="BL266" s="17" t="s">
        <v>174</v>
      </c>
      <c r="BM266" s="238" t="s">
        <v>424</v>
      </c>
    </row>
    <row r="267" s="2" customFormat="1" ht="16.5" customHeight="1">
      <c r="A267" s="38"/>
      <c r="B267" s="39"/>
      <c r="C267" s="273" t="s">
        <v>425</v>
      </c>
      <c r="D267" s="273" t="s">
        <v>224</v>
      </c>
      <c r="E267" s="274" t="s">
        <v>426</v>
      </c>
      <c r="F267" s="275" t="s">
        <v>427</v>
      </c>
      <c r="G267" s="276" t="s">
        <v>166</v>
      </c>
      <c r="H267" s="277">
        <v>4</v>
      </c>
      <c r="I267" s="278"/>
      <c r="J267" s="279">
        <f>ROUND(I267*H267,2)</f>
        <v>0</v>
      </c>
      <c r="K267" s="280"/>
      <c r="L267" s="281"/>
      <c r="M267" s="282" t="s">
        <v>1</v>
      </c>
      <c r="N267" s="283" t="s">
        <v>40</v>
      </c>
      <c r="O267" s="97"/>
      <c r="P267" s="236">
        <f>O267*H267</f>
        <v>0</v>
      </c>
      <c r="Q267" s="236">
        <v>0.0013500000000000001</v>
      </c>
      <c r="R267" s="236">
        <f>Q267*H267</f>
        <v>0.0054000000000000003</v>
      </c>
      <c r="S267" s="236">
        <v>0</v>
      </c>
      <c r="T267" s="237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8" t="s">
        <v>227</v>
      </c>
      <c r="AT267" s="238" t="s">
        <v>224</v>
      </c>
      <c r="AU267" s="238" t="s">
        <v>134</v>
      </c>
      <c r="AY267" s="17" t="s">
        <v>126</v>
      </c>
      <c r="BE267" s="239">
        <f>IF(N267="základná",J267,0)</f>
        <v>0</v>
      </c>
      <c r="BF267" s="239">
        <f>IF(N267="znížená",J267,0)</f>
        <v>0</v>
      </c>
      <c r="BG267" s="239">
        <f>IF(N267="zákl. prenesená",J267,0)</f>
        <v>0</v>
      </c>
      <c r="BH267" s="239">
        <f>IF(N267="zníž. prenesená",J267,0)</f>
        <v>0</v>
      </c>
      <c r="BI267" s="239">
        <f>IF(N267="nulová",J267,0)</f>
        <v>0</v>
      </c>
      <c r="BJ267" s="17" t="s">
        <v>134</v>
      </c>
      <c r="BK267" s="239">
        <f>ROUND(I267*H267,2)</f>
        <v>0</v>
      </c>
      <c r="BL267" s="17" t="s">
        <v>174</v>
      </c>
      <c r="BM267" s="238" t="s">
        <v>428</v>
      </c>
    </row>
    <row r="268" s="2" customFormat="1" ht="24.15" customHeight="1">
      <c r="A268" s="38"/>
      <c r="B268" s="39"/>
      <c r="C268" s="226" t="s">
        <v>429</v>
      </c>
      <c r="D268" s="226" t="s">
        <v>129</v>
      </c>
      <c r="E268" s="227" t="s">
        <v>430</v>
      </c>
      <c r="F268" s="228" t="s">
        <v>431</v>
      </c>
      <c r="G268" s="229" t="s">
        <v>238</v>
      </c>
      <c r="H268" s="284"/>
      <c r="I268" s="231"/>
      <c r="J268" s="232">
        <f>ROUND(I268*H268,2)</f>
        <v>0</v>
      </c>
      <c r="K268" s="233"/>
      <c r="L268" s="44"/>
      <c r="M268" s="234" t="s">
        <v>1</v>
      </c>
      <c r="N268" s="235" t="s">
        <v>40</v>
      </c>
      <c r="O268" s="97"/>
      <c r="P268" s="236">
        <f>O268*H268</f>
        <v>0</v>
      </c>
      <c r="Q268" s="236">
        <v>0</v>
      </c>
      <c r="R268" s="236">
        <f>Q268*H268</f>
        <v>0</v>
      </c>
      <c r="S268" s="236">
        <v>0</v>
      </c>
      <c r="T268" s="23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8" t="s">
        <v>174</v>
      </c>
      <c r="AT268" s="238" t="s">
        <v>129</v>
      </c>
      <c r="AU268" s="238" t="s">
        <v>134</v>
      </c>
      <c r="AY268" s="17" t="s">
        <v>126</v>
      </c>
      <c r="BE268" s="239">
        <f>IF(N268="základná",J268,0)</f>
        <v>0</v>
      </c>
      <c r="BF268" s="239">
        <f>IF(N268="znížená",J268,0)</f>
        <v>0</v>
      </c>
      <c r="BG268" s="239">
        <f>IF(N268="zákl. prenesená",J268,0)</f>
        <v>0</v>
      </c>
      <c r="BH268" s="239">
        <f>IF(N268="zníž. prenesená",J268,0)</f>
        <v>0</v>
      </c>
      <c r="BI268" s="239">
        <f>IF(N268="nulová",J268,0)</f>
        <v>0</v>
      </c>
      <c r="BJ268" s="17" t="s">
        <v>134</v>
      </c>
      <c r="BK268" s="239">
        <f>ROUND(I268*H268,2)</f>
        <v>0</v>
      </c>
      <c r="BL268" s="17" t="s">
        <v>174</v>
      </c>
      <c r="BM268" s="238" t="s">
        <v>432</v>
      </c>
    </row>
    <row r="269" s="2" customFormat="1" ht="37.8" customHeight="1">
      <c r="A269" s="38"/>
      <c r="B269" s="39"/>
      <c r="C269" s="226" t="s">
        <v>433</v>
      </c>
      <c r="D269" s="226" t="s">
        <v>129</v>
      </c>
      <c r="E269" s="227" t="s">
        <v>434</v>
      </c>
      <c r="F269" s="228" t="s">
        <v>435</v>
      </c>
      <c r="G269" s="229" t="s">
        <v>238</v>
      </c>
      <c r="H269" s="284"/>
      <c r="I269" s="231"/>
      <c r="J269" s="232">
        <f>ROUND(I269*H269,2)</f>
        <v>0</v>
      </c>
      <c r="K269" s="233"/>
      <c r="L269" s="44"/>
      <c r="M269" s="234" t="s">
        <v>1</v>
      </c>
      <c r="N269" s="235" t="s">
        <v>40</v>
      </c>
      <c r="O269" s="97"/>
      <c r="P269" s="236">
        <f>O269*H269</f>
        <v>0</v>
      </c>
      <c r="Q269" s="236">
        <v>0</v>
      </c>
      <c r="R269" s="236">
        <f>Q269*H269</f>
        <v>0</v>
      </c>
      <c r="S269" s="236">
        <v>0</v>
      </c>
      <c r="T269" s="237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8" t="s">
        <v>174</v>
      </c>
      <c r="AT269" s="238" t="s">
        <v>129</v>
      </c>
      <c r="AU269" s="238" t="s">
        <v>134</v>
      </c>
      <c r="AY269" s="17" t="s">
        <v>126</v>
      </c>
      <c r="BE269" s="239">
        <f>IF(N269="základná",J269,0)</f>
        <v>0</v>
      </c>
      <c r="BF269" s="239">
        <f>IF(N269="znížená",J269,0)</f>
        <v>0</v>
      </c>
      <c r="BG269" s="239">
        <f>IF(N269="zákl. prenesená",J269,0)</f>
        <v>0</v>
      </c>
      <c r="BH269" s="239">
        <f>IF(N269="zníž. prenesená",J269,0)</f>
        <v>0</v>
      </c>
      <c r="BI269" s="239">
        <f>IF(N269="nulová",J269,0)</f>
        <v>0</v>
      </c>
      <c r="BJ269" s="17" t="s">
        <v>134</v>
      </c>
      <c r="BK269" s="239">
        <f>ROUND(I269*H269,2)</f>
        <v>0</v>
      </c>
      <c r="BL269" s="17" t="s">
        <v>174</v>
      </c>
      <c r="BM269" s="238" t="s">
        <v>436</v>
      </c>
    </row>
    <row r="270" s="12" customFormat="1" ht="22.8" customHeight="1">
      <c r="A270" s="12"/>
      <c r="B270" s="211"/>
      <c r="C270" s="212"/>
      <c r="D270" s="213" t="s">
        <v>73</v>
      </c>
      <c r="E270" s="224" t="s">
        <v>437</v>
      </c>
      <c r="F270" s="224" t="s">
        <v>438</v>
      </c>
      <c r="G270" s="212"/>
      <c r="H270" s="212"/>
      <c r="I270" s="215"/>
      <c r="J270" s="225">
        <f>BK270</f>
        <v>0</v>
      </c>
      <c r="K270" s="212"/>
      <c r="L270" s="216"/>
      <c r="M270" s="217"/>
      <c r="N270" s="218"/>
      <c r="O270" s="218"/>
      <c r="P270" s="219">
        <f>SUM(P271:P275)</f>
        <v>0</v>
      </c>
      <c r="Q270" s="218"/>
      <c r="R270" s="219">
        <f>SUM(R271:R275)</f>
        <v>0</v>
      </c>
      <c r="S270" s="218"/>
      <c r="T270" s="220">
        <f>SUM(T271:T275)</f>
        <v>0.375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21" t="s">
        <v>134</v>
      </c>
      <c r="AT270" s="222" t="s">
        <v>73</v>
      </c>
      <c r="AU270" s="222" t="s">
        <v>82</v>
      </c>
      <c r="AY270" s="221" t="s">
        <v>126</v>
      </c>
      <c r="BK270" s="223">
        <f>SUM(BK271:BK275)</f>
        <v>0</v>
      </c>
    </row>
    <row r="271" s="2" customFormat="1" ht="37.8" customHeight="1">
      <c r="A271" s="38"/>
      <c r="B271" s="39"/>
      <c r="C271" s="226" t="s">
        <v>439</v>
      </c>
      <c r="D271" s="226" t="s">
        <v>129</v>
      </c>
      <c r="E271" s="227" t="s">
        <v>440</v>
      </c>
      <c r="F271" s="228" t="s">
        <v>441</v>
      </c>
      <c r="G271" s="229" t="s">
        <v>132</v>
      </c>
      <c r="H271" s="230">
        <v>25</v>
      </c>
      <c r="I271" s="231"/>
      <c r="J271" s="232">
        <f>ROUND(I271*H271,2)</f>
        <v>0</v>
      </c>
      <c r="K271" s="233"/>
      <c r="L271" s="44"/>
      <c r="M271" s="234" t="s">
        <v>1</v>
      </c>
      <c r="N271" s="235" t="s">
        <v>40</v>
      </c>
      <c r="O271" s="97"/>
      <c r="P271" s="236">
        <f>O271*H271</f>
        <v>0</v>
      </c>
      <c r="Q271" s="236">
        <v>0</v>
      </c>
      <c r="R271" s="236">
        <f>Q271*H271</f>
        <v>0</v>
      </c>
      <c r="S271" s="236">
        <v>0.014999999999999999</v>
      </c>
      <c r="T271" s="237">
        <f>S271*H271</f>
        <v>0.375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8" t="s">
        <v>174</v>
      </c>
      <c r="AT271" s="238" t="s">
        <v>129</v>
      </c>
      <c r="AU271" s="238" t="s">
        <v>134</v>
      </c>
      <c r="AY271" s="17" t="s">
        <v>126</v>
      </c>
      <c r="BE271" s="239">
        <f>IF(N271="základná",J271,0)</f>
        <v>0</v>
      </c>
      <c r="BF271" s="239">
        <f>IF(N271="znížená",J271,0)</f>
        <v>0</v>
      </c>
      <c r="BG271" s="239">
        <f>IF(N271="zákl. prenesená",J271,0)</f>
        <v>0</v>
      </c>
      <c r="BH271" s="239">
        <f>IF(N271="zníž. prenesená",J271,0)</f>
        <v>0</v>
      </c>
      <c r="BI271" s="239">
        <f>IF(N271="nulová",J271,0)</f>
        <v>0</v>
      </c>
      <c r="BJ271" s="17" t="s">
        <v>134</v>
      </c>
      <c r="BK271" s="239">
        <f>ROUND(I271*H271,2)</f>
        <v>0</v>
      </c>
      <c r="BL271" s="17" t="s">
        <v>174</v>
      </c>
      <c r="BM271" s="238" t="s">
        <v>442</v>
      </c>
    </row>
    <row r="272" s="2" customFormat="1" ht="37.8" customHeight="1">
      <c r="A272" s="38"/>
      <c r="B272" s="39"/>
      <c r="C272" s="226" t="s">
        <v>443</v>
      </c>
      <c r="D272" s="226" t="s">
        <v>129</v>
      </c>
      <c r="E272" s="227" t="s">
        <v>444</v>
      </c>
      <c r="F272" s="228" t="s">
        <v>445</v>
      </c>
      <c r="G272" s="229" t="s">
        <v>132</v>
      </c>
      <c r="H272" s="230">
        <v>25</v>
      </c>
      <c r="I272" s="231"/>
      <c r="J272" s="232">
        <f>ROUND(I272*H272,2)</f>
        <v>0</v>
      </c>
      <c r="K272" s="233"/>
      <c r="L272" s="44"/>
      <c r="M272" s="234" t="s">
        <v>1</v>
      </c>
      <c r="N272" s="235" t="s">
        <v>40</v>
      </c>
      <c r="O272" s="97"/>
      <c r="P272" s="236">
        <f>O272*H272</f>
        <v>0</v>
      </c>
      <c r="Q272" s="236">
        <v>0</v>
      </c>
      <c r="R272" s="236">
        <f>Q272*H272</f>
        <v>0</v>
      </c>
      <c r="S272" s="236">
        <v>0</v>
      </c>
      <c r="T272" s="237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8" t="s">
        <v>174</v>
      </c>
      <c r="AT272" s="238" t="s">
        <v>129</v>
      </c>
      <c r="AU272" s="238" t="s">
        <v>134</v>
      </c>
      <c r="AY272" s="17" t="s">
        <v>126</v>
      </c>
      <c r="BE272" s="239">
        <f>IF(N272="základná",J272,0)</f>
        <v>0</v>
      </c>
      <c r="BF272" s="239">
        <f>IF(N272="znížená",J272,0)</f>
        <v>0</v>
      </c>
      <c r="BG272" s="239">
        <f>IF(N272="zákl. prenesená",J272,0)</f>
        <v>0</v>
      </c>
      <c r="BH272" s="239">
        <f>IF(N272="zníž. prenesená",J272,0)</f>
        <v>0</v>
      </c>
      <c r="BI272" s="239">
        <f>IF(N272="nulová",J272,0)</f>
        <v>0</v>
      </c>
      <c r="BJ272" s="17" t="s">
        <v>134</v>
      </c>
      <c r="BK272" s="239">
        <f>ROUND(I272*H272,2)</f>
        <v>0</v>
      </c>
      <c r="BL272" s="17" t="s">
        <v>174</v>
      </c>
      <c r="BM272" s="238" t="s">
        <v>446</v>
      </c>
    </row>
    <row r="273" s="2" customFormat="1" ht="16.5" customHeight="1">
      <c r="A273" s="38"/>
      <c r="B273" s="39"/>
      <c r="C273" s="273" t="s">
        <v>442</v>
      </c>
      <c r="D273" s="273" t="s">
        <v>224</v>
      </c>
      <c r="E273" s="274" t="s">
        <v>447</v>
      </c>
      <c r="F273" s="275" t="s">
        <v>448</v>
      </c>
      <c r="G273" s="276" t="s">
        <v>132</v>
      </c>
      <c r="H273" s="277">
        <v>25.5</v>
      </c>
      <c r="I273" s="278"/>
      <c r="J273" s="279">
        <f>ROUND(I273*H273,2)</f>
        <v>0</v>
      </c>
      <c r="K273" s="280"/>
      <c r="L273" s="281"/>
      <c r="M273" s="282" t="s">
        <v>1</v>
      </c>
      <c r="N273" s="283" t="s">
        <v>40</v>
      </c>
      <c r="O273" s="97"/>
      <c r="P273" s="236">
        <f>O273*H273</f>
        <v>0</v>
      </c>
      <c r="Q273" s="236">
        <v>0</v>
      </c>
      <c r="R273" s="236">
        <f>Q273*H273</f>
        <v>0</v>
      </c>
      <c r="S273" s="236">
        <v>0</v>
      </c>
      <c r="T273" s="23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8" t="s">
        <v>227</v>
      </c>
      <c r="AT273" s="238" t="s">
        <v>224</v>
      </c>
      <c r="AU273" s="238" t="s">
        <v>134</v>
      </c>
      <c r="AY273" s="17" t="s">
        <v>126</v>
      </c>
      <c r="BE273" s="239">
        <f>IF(N273="základná",J273,0)</f>
        <v>0</v>
      </c>
      <c r="BF273" s="239">
        <f>IF(N273="znížená",J273,0)</f>
        <v>0</v>
      </c>
      <c r="BG273" s="239">
        <f>IF(N273="zákl. prenesená",J273,0)</f>
        <v>0</v>
      </c>
      <c r="BH273" s="239">
        <f>IF(N273="zníž. prenesená",J273,0)</f>
        <v>0</v>
      </c>
      <c r="BI273" s="239">
        <f>IF(N273="nulová",J273,0)</f>
        <v>0</v>
      </c>
      <c r="BJ273" s="17" t="s">
        <v>134</v>
      </c>
      <c r="BK273" s="239">
        <f>ROUND(I273*H273,2)</f>
        <v>0</v>
      </c>
      <c r="BL273" s="17" t="s">
        <v>174</v>
      </c>
      <c r="BM273" s="238" t="s">
        <v>449</v>
      </c>
    </row>
    <row r="274" s="2" customFormat="1" ht="24.15" customHeight="1">
      <c r="A274" s="38"/>
      <c r="B274" s="39"/>
      <c r="C274" s="226" t="s">
        <v>450</v>
      </c>
      <c r="D274" s="226" t="s">
        <v>129</v>
      </c>
      <c r="E274" s="227" t="s">
        <v>451</v>
      </c>
      <c r="F274" s="228" t="s">
        <v>452</v>
      </c>
      <c r="G274" s="229" t="s">
        <v>238</v>
      </c>
      <c r="H274" s="284"/>
      <c r="I274" s="231"/>
      <c r="J274" s="232">
        <f>ROUND(I274*H274,2)</f>
        <v>0</v>
      </c>
      <c r="K274" s="233"/>
      <c r="L274" s="44"/>
      <c r="M274" s="234" t="s">
        <v>1</v>
      </c>
      <c r="N274" s="235" t="s">
        <v>40</v>
      </c>
      <c r="O274" s="97"/>
      <c r="P274" s="236">
        <f>O274*H274</f>
        <v>0</v>
      </c>
      <c r="Q274" s="236">
        <v>0</v>
      </c>
      <c r="R274" s="236">
        <f>Q274*H274</f>
        <v>0</v>
      </c>
      <c r="S274" s="236">
        <v>0</v>
      </c>
      <c r="T274" s="23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8" t="s">
        <v>174</v>
      </c>
      <c r="AT274" s="238" t="s">
        <v>129</v>
      </c>
      <c r="AU274" s="238" t="s">
        <v>134</v>
      </c>
      <c r="AY274" s="17" t="s">
        <v>126</v>
      </c>
      <c r="BE274" s="239">
        <f>IF(N274="základná",J274,0)</f>
        <v>0</v>
      </c>
      <c r="BF274" s="239">
        <f>IF(N274="znížená",J274,0)</f>
        <v>0</v>
      </c>
      <c r="BG274" s="239">
        <f>IF(N274="zákl. prenesená",J274,0)</f>
        <v>0</v>
      </c>
      <c r="BH274" s="239">
        <f>IF(N274="zníž. prenesená",J274,0)</f>
        <v>0</v>
      </c>
      <c r="BI274" s="239">
        <f>IF(N274="nulová",J274,0)</f>
        <v>0</v>
      </c>
      <c r="BJ274" s="17" t="s">
        <v>134</v>
      </c>
      <c r="BK274" s="239">
        <f>ROUND(I274*H274,2)</f>
        <v>0</v>
      </c>
      <c r="BL274" s="17" t="s">
        <v>174</v>
      </c>
      <c r="BM274" s="238" t="s">
        <v>453</v>
      </c>
    </row>
    <row r="275" s="2" customFormat="1" ht="24.15" customHeight="1">
      <c r="A275" s="38"/>
      <c r="B275" s="39"/>
      <c r="C275" s="226" t="s">
        <v>446</v>
      </c>
      <c r="D275" s="226" t="s">
        <v>129</v>
      </c>
      <c r="E275" s="227" t="s">
        <v>454</v>
      </c>
      <c r="F275" s="228" t="s">
        <v>455</v>
      </c>
      <c r="G275" s="229" t="s">
        <v>238</v>
      </c>
      <c r="H275" s="284"/>
      <c r="I275" s="231"/>
      <c r="J275" s="232">
        <f>ROUND(I275*H275,2)</f>
        <v>0</v>
      </c>
      <c r="K275" s="233"/>
      <c r="L275" s="44"/>
      <c r="M275" s="234" t="s">
        <v>1</v>
      </c>
      <c r="N275" s="235" t="s">
        <v>40</v>
      </c>
      <c r="O275" s="97"/>
      <c r="P275" s="236">
        <f>O275*H275</f>
        <v>0</v>
      </c>
      <c r="Q275" s="236">
        <v>0</v>
      </c>
      <c r="R275" s="236">
        <f>Q275*H275</f>
        <v>0</v>
      </c>
      <c r="S275" s="236">
        <v>0</v>
      </c>
      <c r="T275" s="237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8" t="s">
        <v>174</v>
      </c>
      <c r="AT275" s="238" t="s">
        <v>129</v>
      </c>
      <c r="AU275" s="238" t="s">
        <v>134</v>
      </c>
      <c r="AY275" s="17" t="s">
        <v>126</v>
      </c>
      <c r="BE275" s="239">
        <f>IF(N275="základná",J275,0)</f>
        <v>0</v>
      </c>
      <c r="BF275" s="239">
        <f>IF(N275="znížená",J275,0)</f>
        <v>0</v>
      </c>
      <c r="BG275" s="239">
        <f>IF(N275="zákl. prenesená",J275,0)</f>
        <v>0</v>
      </c>
      <c r="BH275" s="239">
        <f>IF(N275="zníž. prenesená",J275,0)</f>
        <v>0</v>
      </c>
      <c r="BI275" s="239">
        <f>IF(N275="nulová",J275,0)</f>
        <v>0</v>
      </c>
      <c r="BJ275" s="17" t="s">
        <v>134</v>
      </c>
      <c r="BK275" s="239">
        <f>ROUND(I275*H275,2)</f>
        <v>0</v>
      </c>
      <c r="BL275" s="17" t="s">
        <v>174</v>
      </c>
      <c r="BM275" s="238" t="s">
        <v>456</v>
      </c>
    </row>
    <row r="276" s="12" customFormat="1" ht="22.8" customHeight="1">
      <c r="A276" s="12"/>
      <c r="B276" s="211"/>
      <c r="C276" s="212"/>
      <c r="D276" s="213" t="s">
        <v>73</v>
      </c>
      <c r="E276" s="224" t="s">
        <v>457</v>
      </c>
      <c r="F276" s="224" t="s">
        <v>458</v>
      </c>
      <c r="G276" s="212"/>
      <c r="H276" s="212"/>
      <c r="I276" s="215"/>
      <c r="J276" s="225">
        <f>BK276</f>
        <v>0</v>
      </c>
      <c r="K276" s="212"/>
      <c r="L276" s="216"/>
      <c r="M276" s="217"/>
      <c r="N276" s="218"/>
      <c r="O276" s="218"/>
      <c r="P276" s="219">
        <f>SUM(P277:P284)</f>
        <v>0</v>
      </c>
      <c r="Q276" s="218"/>
      <c r="R276" s="219">
        <f>SUM(R277:R284)</f>
        <v>0.01493152</v>
      </c>
      <c r="S276" s="218"/>
      <c r="T276" s="220">
        <f>SUM(T277:T284)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21" t="s">
        <v>134</v>
      </c>
      <c r="AT276" s="222" t="s">
        <v>73</v>
      </c>
      <c r="AU276" s="222" t="s">
        <v>82</v>
      </c>
      <c r="AY276" s="221" t="s">
        <v>126</v>
      </c>
      <c r="BK276" s="223">
        <f>SUM(BK277:BK284)</f>
        <v>0</v>
      </c>
    </row>
    <row r="277" s="2" customFormat="1" ht="24.15" customHeight="1">
      <c r="A277" s="38"/>
      <c r="B277" s="39"/>
      <c r="C277" s="226" t="s">
        <v>459</v>
      </c>
      <c r="D277" s="226" t="s">
        <v>129</v>
      </c>
      <c r="E277" s="227" t="s">
        <v>460</v>
      </c>
      <c r="F277" s="228" t="s">
        <v>461</v>
      </c>
      <c r="G277" s="229" t="s">
        <v>132</v>
      </c>
      <c r="H277" s="230">
        <v>51.488</v>
      </c>
      <c r="I277" s="231"/>
      <c r="J277" s="232">
        <f>ROUND(I277*H277,2)</f>
        <v>0</v>
      </c>
      <c r="K277" s="233"/>
      <c r="L277" s="44"/>
      <c r="M277" s="234" t="s">
        <v>1</v>
      </c>
      <c r="N277" s="235" t="s">
        <v>40</v>
      </c>
      <c r="O277" s="97"/>
      <c r="P277" s="236">
        <f>O277*H277</f>
        <v>0</v>
      </c>
      <c r="Q277" s="236">
        <v>0.00029</v>
      </c>
      <c r="R277" s="236">
        <f>Q277*H277</f>
        <v>0.01493152</v>
      </c>
      <c r="S277" s="236">
        <v>0</v>
      </c>
      <c r="T277" s="23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8" t="s">
        <v>174</v>
      </c>
      <c r="AT277" s="238" t="s">
        <v>129</v>
      </c>
      <c r="AU277" s="238" t="s">
        <v>134</v>
      </c>
      <c r="AY277" s="17" t="s">
        <v>126</v>
      </c>
      <c r="BE277" s="239">
        <f>IF(N277="základná",J277,0)</f>
        <v>0</v>
      </c>
      <c r="BF277" s="239">
        <f>IF(N277="znížená",J277,0)</f>
        <v>0</v>
      </c>
      <c r="BG277" s="239">
        <f>IF(N277="zákl. prenesená",J277,0)</f>
        <v>0</v>
      </c>
      <c r="BH277" s="239">
        <f>IF(N277="zníž. prenesená",J277,0)</f>
        <v>0</v>
      </c>
      <c r="BI277" s="239">
        <f>IF(N277="nulová",J277,0)</f>
        <v>0</v>
      </c>
      <c r="BJ277" s="17" t="s">
        <v>134</v>
      </c>
      <c r="BK277" s="239">
        <f>ROUND(I277*H277,2)</f>
        <v>0</v>
      </c>
      <c r="BL277" s="17" t="s">
        <v>174</v>
      </c>
      <c r="BM277" s="238" t="s">
        <v>462</v>
      </c>
    </row>
    <row r="278" s="13" customFormat="1">
      <c r="A278" s="13"/>
      <c r="B278" s="240"/>
      <c r="C278" s="241"/>
      <c r="D278" s="242" t="s">
        <v>152</v>
      </c>
      <c r="E278" s="243" t="s">
        <v>1</v>
      </c>
      <c r="F278" s="244" t="s">
        <v>284</v>
      </c>
      <c r="G278" s="241"/>
      <c r="H278" s="243" t="s">
        <v>1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152</v>
      </c>
      <c r="AU278" s="250" t="s">
        <v>134</v>
      </c>
      <c r="AV278" s="13" t="s">
        <v>82</v>
      </c>
      <c r="AW278" s="13" t="s">
        <v>31</v>
      </c>
      <c r="AX278" s="13" t="s">
        <v>74</v>
      </c>
      <c r="AY278" s="250" t="s">
        <v>126</v>
      </c>
    </row>
    <row r="279" s="14" customFormat="1">
      <c r="A279" s="14"/>
      <c r="B279" s="251"/>
      <c r="C279" s="252"/>
      <c r="D279" s="242" t="s">
        <v>152</v>
      </c>
      <c r="E279" s="253" t="s">
        <v>1</v>
      </c>
      <c r="F279" s="254" t="s">
        <v>463</v>
      </c>
      <c r="G279" s="252"/>
      <c r="H279" s="255">
        <v>2.0019999999999998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152</v>
      </c>
      <c r="AU279" s="261" t="s">
        <v>134</v>
      </c>
      <c r="AV279" s="14" t="s">
        <v>134</v>
      </c>
      <c r="AW279" s="14" t="s">
        <v>31</v>
      </c>
      <c r="AX279" s="14" t="s">
        <v>74</v>
      </c>
      <c r="AY279" s="261" t="s">
        <v>126</v>
      </c>
    </row>
    <row r="280" s="13" customFormat="1">
      <c r="A280" s="13"/>
      <c r="B280" s="240"/>
      <c r="C280" s="241"/>
      <c r="D280" s="242" t="s">
        <v>152</v>
      </c>
      <c r="E280" s="243" t="s">
        <v>1</v>
      </c>
      <c r="F280" s="244" t="s">
        <v>291</v>
      </c>
      <c r="G280" s="241"/>
      <c r="H280" s="243" t="s">
        <v>1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152</v>
      </c>
      <c r="AU280" s="250" t="s">
        <v>134</v>
      </c>
      <c r="AV280" s="13" t="s">
        <v>82</v>
      </c>
      <c r="AW280" s="13" t="s">
        <v>31</v>
      </c>
      <c r="AX280" s="13" t="s">
        <v>74</v>
      </c>
      <c r="AY280" s="250" t="s">
        <v>126</v>
      </c>
    </row>
    <row r="281" s="14" customFormat="1">
      <c r="A281" s="14"/>
      <c r="B281" s="251"/>
      <c r="C281" s="252"/>
      <c r="D281" s="242" t="s">
        <v>152</v>
      </c>
      <c r="E281" s="253" t="s">
        <v>1</v>
      </c>
      <c r="F281" s="254" t="s">
        <v>464</v>
      </c>
      <c r="G281" s="252"/>
      <c r="H281" s="255">
        <v>17.366</v>
      </c>
      <c r="I281" s="256"/>
      <c r="J281" s="252"/>
      <c r="K281" s="252"/>
      <c r="L281" s="257"/>
      <c r="M281" s="258"/>
      <c r="N281" s="259"/>
      <c r="O281" s="259"/>
      <c r="P281" s="259"/>
      <c r="Q281" s="259"/>
      <c r="R281" s="259"/>
      <c r="S281" s="259"/>
      <c r="T281" s="26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1" t="s">
        <v>152</v>
      </c>
      <c r="AU281" s="261" t="s">
        <v>134</v>
      </c>
      <c r="AV281" s="14" t="s">
        <v>134</v>
      </c>
      <c r="AW281" s="14" t="s">
        <v>31</v>
      </c>
      <c r="AX281" s="14" t="s">
        <v>74</v>
      </c>
      <c r="AY281" s="261" t="s">
        <v>126</v>
      </c>
    </row>
    <row r="282" s="13" customFormat="1">
      <c r="A282" s="13"/>
      <c r="B282" s="240"/>
      <c r="C282" s="241"/>
      <c r="D282" s="242" t="s">
        <v>152</v>
      </c>
      <c r="E282" s="243" t="s">
        <v>1</v>
      </c>
      <c r="F282" s="244" t="s">
        <v>153</v>
      </c>
      <c r="G282" s="241"/>
      <c r="H282" s="243" t="s">
        <v>1</v>
      </c>
      <c r="I282" s="245"/>
      <c r="J282" s="241"/>
      <c r="K282" s="241"/>
      <c r="L282" s="246"/>
      <c r="M282" s="247"/>
      <c r="N282" s="248"/>
      <c r="O282" s="248"/>
      <c r="P282" s="248"/>
      <c r="Q282" s="248"/>
      <c r="R282" s="248"/>
      <c r="S282" s="248"/>
      <c r="T282" s="24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0" t="s">
        <v>152</v>
      </c>
      <c r="AU282" s="250" t="s">
        <v>134</v>
      </c>
      <c r="AV282" s="13" t="s">
        <v>82</v>
      </c>
      <c r="AW282" s="13" t="s">
        <v>31</v>
      </c>
      <c r="AX282" s="13" t="s">
        <v>74</v>
      </c>
      <c r="AY282" s="250" t="s">
        <v>126</v>
      </c>
    </row>
    <row r="283" s="14" customFormat="1">
      <c r="A283" s="14"/>
      <c r="B283" s="251"/>
      <c r="C283" s="252"/>
      <c r="D283" s="242" t="s">
        <v>152</v>
      </c>
      <c r="E283" s="253" t="s">
        <v>1</v>
      </c>
      <c r="F283" s="254" t="s">
        <v>465</v>
      </c>
      <c r="G283" s="252"/>
      <c r="H283" s="255">
        <v>32.119999999999997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1" t="s">
        <v>152</v>
      </c>
      <c r="AU283" s="261" t="s">
        <v>134</v>
      </c>
      <c r="AV283" s="14" t="s">
        <v>134</v>
      </c>
      <c r="AW283" s="14" t="s">
        <v>31</v>
      </c>
      <c r="AX283" s="14" t="s">
        <v>74</v>
      </c>
      <c r="AY283" s="261" t="s">
        <v>126</v>
      </c>
    </row>
    <row r="284" s="15" customFormat="1">
      <c r="A284" s="15"/>
      <c r="B284" s="262"/>
      <c r="C284" s="263"/>
      <c r="D284" s="242" t="s">
        <v>152</v>
      </c>
      <c r="E284" s="264" t="s">
        <v>1</v>
      </c>
      <c r="F284" s="265" t="s">
        <v>155</v>
      </c>
      <c r="G284" s="263"/>
      <c r="H284" s="266">
        <v>51.488</v>
      </c>
      <c r="I284" s="267"/>
      <c r="J284" s="263"/>
      <c r="K284" s="263"/>
      <c r="L284" s="268"/>
      <c r="M284" s="269"/>
      <c r="N284" s="270"/>
      <c r="O284" s="270"/>
      <c r="P284" s="270"/>
      <c r="Q284" s="270"/>
      <c r="R284" s="270"/>
      <c r="S284" s="270"/>
      <c r="T284" s="271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2" t="s">
        <v>152</v>
      </c>
      <c r="AU284" s="272" t="s">
        <v>134</v>
      </c>
      <c r="AV284" s="15" t="s">
        <v>133</v>
      </c>
      <c r="AW284" s="15" t="s">
        <v>31</v>
      </c>
      <c r="AX284" s="15" t="s">
        <v>82</v>
      </c>
      <c r="AY284" s="272" t="s">
        <v>126</v>
      </c>
    </row>
    <row r="285" s="12" customFormat="1" ht="22.8" customHeight="1">
      <c r="A285" s="12"/>
      <c r="B285" s="211"/>
      <c r="C285" s="212"/>
      <c r="D285" s="213" t="s">
        <v>73</v>
      </c>
      <c r="E285" s="224" t="s">
        <v>466</v>
      </c>
      <c r="F285" s="224" t="s">
        <v>467</v>
      </c>
      <c r="G285" s="212"/>
      <c r="H285" s="212"/>
      <c r="I285" s="215"/>
      <c r="J285" s="225">
        <f>BK285</f>
        <v>0</v>
      </c>
      <c r="K285" s="212"/>
      <c r="L285" s="216"/>
      <c r="M285" s="217"/>
      <c r="N285" s="218"/>
      <c r="O285" s="218"/>
      <c r="P285" s="219">
        <f>SUM(P286:P297)</f>
        <v>0</v>
      </c>
      <c r="Q285" s="218"/>
      <c r="R285" s="219">
        <f>SUM(R286:R297)</f>
        <v>0.032197626399999998</v>
      </c>
      <c r="S285" s="218"/>
      <c r="T285" s="220">
        <f>SUM(T286:T297)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21" t="s">
        <v>134</v>
      </c>
      <c r="AT285" s="222" t="s">
        <v>73</v>
      </c>
      <c r="AU285" s="222" t="s">
        <v>82</v>
      </c>
      <c r="AY285" s="221" t="s">
        <v>126</v>
      </c>
      <c r="BK285" s="223">
        <f>SUM(BK286:BK297)</f>
        <v>0</v>
      </c>
    </row>
    <row r="286" s="2" customFormat="1" ht="24.15" customHeight="1">
      <c r="A286" s="38"/>
      <c r="B286" s="39"/>
      <c r="C286" s="226" t="s">
        <v>449</v>
      </c>
      <c r="D286" s="226" t="s">
        <v>129</v>
      </c>
      <c r="E286" s="227" t="s">
        <v>468</v>
      </c>
      <c r="F286" s="228" t="s">
        <v>469</v>
      </c>
      <c r="G286" s="229" t="s">
        <v>132</v>
      </c>
      <c r="H286" s="230">
        <v>63.939999999999998</v>
      </c>
      <c r="I286" s="231"/>
      <c r="J286" s="232">
        <f>ROUND(I286*H286,2)</f>
        <v>0</v>
      </c>
      <c r="K286" s="233"/>
      <c r="L286" s="44"/>
      <c r="M286" s="234" t="s">
        <v>1</v>
      </c>
      <c r="N286" s="235" t="s">
        <v>40</v>
      </c>
      <c r="O286" s="97"/>
      <c r="P286" s="236">
        <f>O286*H286</f>
        <v>0</v>
      </c>
      <c r="Q286" s="236">
        <v>0.00010000000000000001</v>
      </c>
      <c r="R286" s="236">
        <f>Q286*H286</f>
        <v>0.0063940000000000004</v>
      </c>
      <c r="S286" s="236">
        <v>0</v>
      </c>
      <c r="T286" s="237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8" t="s">
        <v>174</v>
      </c>
      <c r="AT286" s="238" t="s">
        <v>129</v>
      </c>
      <c r="AU286" s="238" t="s">
        <v>134</v>
      </c>
      <c r="AY286" s="17" t="s">
        <v>126</v>
      </c>
      <c r="BE286" s="239">
        <f>IF(N286="základná",J286,0)</f>
        <v>0</v>
      </c>
      <c r="BF286" s="239">
        <f>IF(N286="znížená",J286,0)</f>
        <v>0</v>
      </c>
      <c r="BG286" s="239">
        <f>IF(N286="zákl. prenesená",J286,0)</f>
        <v>0</v>
      </c>
      <c r="BH286" s="239">
        <f>IF(N286="zníž. prenesená",J286,0)</f>
        <v>0</v>
      </c>
      <c r="BI286" s="239">
        <f>IF(N286="nulová",J286,0)</f>
        <v>0</v>
      </c>
      <c r="BJ286" s="17" t="s">
        <v>134</v>
      </c>
      <c r="BK286" s="239">
        <f>ROUND(I286*H286,2)</f>
        <v>0</v>
      </c>
      <c r="BL286" s="17" t="s">
        <v>174</v>
      </c>
      <c r="BM286" s="238" t="s">
        <v>470</v>
      </c>
    </row>
    <row r="287" s="13" customFormat="1">
      <c r="A287" s="13"/>
      <c r="B287" s="240"/>
      <c r="C287" s="241"/>
      <c r="D287" s="242" t="s">
        <v>152</v>
      </c>
      <c r="E287" s="243" t="s">
        <v>1</v>
      </c>
      <c r="F287" s="244" t="s">
        <v>471</v>
      </c>
      <c r="G287" s="241"/>
      <c r="H287" s="243" t="s">
        <v>1</v>
      </c>
      <c r="I287" s="245"/>
      <c r="J287" s="241"/>
      <c r="K287" s="241"/>
      <c r="L287" s="246"/>
      <c r="M287" s="247"/>
      <c r="N287" s="248"/>
      <c r="O287" s="248"/>
      <c r="P287" s="248"/>
      <c r="Q287" s="248"/>
      <c r="R287" s="248"/>
      <c r="S287" s="248"/>
      <c r="T287" s="24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0" t="s">
        <v>152</v>
      </c>
      <c r="AU287" s="250" t="s">
        <v>134</v>
      </c>
      <c r="AV287" s="13" t="s">
        <v>82</v>
      </c>
      <c r="AW287" s="13" t="s">
        <v>31</v>
      </c>
      <c r="AX287" s="13" t="s">
        <v>74</v>
      </c>
      <c r="AY287" s="250" t="s">
        <v>126</v>
      </c>
    </row>
    <row r="288" s="14" customFormat="1">
      <c r="A288" s="14"/>
      <c r="B288" s="251"/>
      <c r="C288" s="252"/>
      <c r="D288" s="242" t="s">
        <v>152</v>
      </c>
      <c r="E288" s="253" t="s">
        <v>1</v>
      </c>
      <c r="F288" s="254" t="s">
        <v>472</v>
      </c>
      <c r="G288" s="252"/>
      <c r="H288" s="255">
        <v>52.439999999999998</v>
      </c>
      <c r="I288" s="256"/>
      <c r="J288" s="252"/>
      <c r="K288" s="252"/>
      <c r="L288" s="257"/>
      <c r="M288" s="258"/>
      <c r="N288" s="259"/>
      <c r="O288" s="259"/>
      <c r="P288" s="259"/>
      <c r="Q288" s="259"/>
      <c r="R288" s="259"/>
      <c r="S288" s="259"/>
      <c r="T288" s="26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1" t="s">
        <v>152</v>
      </c>
      <c r="AU288" s="261" t="s">
        <v>134</v>
      </c>
      <c r="AV288" s="14" t="s">
        <v>134</v>
      </c>
      <c r="AW288" s="14" t="s">
        <v>31</v>
      </c>
      <c r="AX288" s="14" t="s">
        <v>74</v>
      </c>
      <c r="AY288" s="261" t="s">
        <v>126</v>
      </c>
    </row>
    <row r="289" s="13" customFormat="1">
      <c r="A289" s="13"/>
      <c r="B289" s="240"/>
      <c r="C289" s="241"/>
      <c r="D289" s="242" t="s">
        <v>152</v>
      </c>
      <c r="E289" s="243" t="s">
        <v>1</v>
      </c>
      <c r="F289" s="244" t="s">
        <v>473</v>
      </c>
      <c r="G289" s="241"/>
      <c r="H289" s="243" t="s">
        <v>1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152</v>
      </c>
      <c r="AU289" s="250" t="s">
        <v>134</v>
      </c>
      <c r="AV289" s="13" t="s">
        <v>82</v>
      </c>
      <c r="AW289" s="13" t="s">
        <v>31</v>
      </c>
      <c r="AX289" s="13" t="s">
        <v>74</v>
      </c>
      <c r="AY289" s="250" t="s">
        <v>126</v>
      </c>
    </row>
    <row r="290" s="14" customFormat="1">
      <c r="A290" s="14"/>
      <c r="B290" s="251"/>
      <c r="C290" s="252"/>
      <c r="D290" s="242" t="s">
        <v>152</v>
      </c>
      <c r="E290" s="253" t="s">
        <v>1</v>
      </c>
      <c r="F290" s="254" t="s">
        <v>474</v>
      </c>
      <c r="G290" s="252"/>
      <c r="H290" s="255">
        <v>11.5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1" t="s">
        <v>152</v>
      </c>
      <c r="AU290" s="261" t="s">
        <v>134</v>
      </c>
      <c r="AV290" s="14" t="s">
        <v>134</v>
      </c>
      <c r="AW290" s="14" t="s">
        <v>31</v>
      </c>
      <c r="AX290" s="14" t="s">
        <v>74</v>
      </c>
      <c r="AY290" s="261" t="s">
        <v>126</v>
      </c>
    </row>
    <row r="291" s="15" customFormat="1">
      <c r="A291" s="15"/>
      <c r="B291" s="262"/>
      <c r="C291" s="263"/>
      <c r="D291" s="242" t="s">
        <v>152</v>
      </c>
      <c r="E291" s="264" t="s">
        <v>1</v>
      </c>
      <c r="F291" s="265" t="s">
        <v>155</v>
      </c>
      <c r="G291" s="263"/>
      <c r="H291" s="266">
        <v>63.939999999999998</v>
      </c>
      <c r="I291" s="267"/>
      <c r="J291" s="263"/>
      <c r="K291" s="263"/>
      <c r="L291" s="268"/>
      <c r="M291" s="269"/>
      <c r="N291" s="270"/>
      <c r="O291" s="270"/>
      <c r="P291" s="270"/>
      <c r="Q291" s="270"/>
      <c r="R291" s="270"/>
      <c r="S291" s="270"/>
      <c r="T291" s="271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2" t="s">
        <v>152</v>
      </c>
      <c r="AU291" s="272" t="s">
        <v>134</v>
      </c>
      <c r="AV291" s="15" t="s">
        <v>133</v>
      </c>
      <c r="AW291" s="15" t="s">
        <v>31</v>
      </c>
      <c r="AX291" s="15" t="s">
        <v>82</v>
      </c>
      <c r="AY291" s="272" t="s">
        <v>126</v>
      </c>
    </row>
    <row r="292" s="2" customFormat="1" ht="33" customHeight="1">
      <c r="A292" s="38"/>
      <c r="B292" s="39"/>
      <c r="C292" s="226" t="s">
        <v>475</v>
      </c>
      <c r="D292" s="226" t="s">
        <v>129</v>
      </c>
      <c r="E292" s="227" t="s">
        <v>476</v>
      </c>
      <c r="F292" s="228" t="s">
        <v>477</v>
      </c>
      <c r="G292" s="229" t="s">
        <v>132</v>
      </c>
      <c r="H292" s="230">
        <v>63.939999999999998</v>
      </c>
      <c r="I292" s="231"/>
      <c r="J292" s="232">
        <f>ROUND(I292*H292,2)</f>
        <v>0</v>
      </c>
      <c r="K292" s="233"/>
      <c r="L292" s="44"/>
      <c r="M292" s="234" t="s">
        <v>1</v>
      </c>
      <c r="N292" s="235" t="s">
        <v>40</v>
      </c>
      <c r="O292" s="97"/>
      <c r="P292" s="236">
        <f>O292*H292</f>
        <v>0</v>
      </c>
      <c r="Q292" s="236">
        <v>0.00040356000000000002</v>
      </c>
      <c r="R292" s="236">
        <f>Q292*H292</f>
        <v>0.025803626400000002</v>
      </c>
      <c r="S292" s="236">
        <v>0</v>
      </c>
      <c r="T292" s="23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8" t="s">
        <v>174</v>
      </c>
      <c r="AT292" s="238" t="s">
        <v>129</v>
      </c>
      <c r="AU292" s="238" t="s">
        <v>134</v>
      </c>
      <c r="AY292" s="17" t="s">
        <v>126</v>
      </c>
      <c r="BE292" s="239">
        <f>IF(N292="základná",J292,0)</f>
        <v>0</v>
      </c>
      <c r="BF292" s="239">
        <f>IF(N292="znížená",J292,0)</f>
        <v>0</v>
      </c>
      <c r="BG292" s="239">
        <f>IF(N292="zákl. prenesená",J292,0)</f>
        <v>0</v>
      </c>
      <c r="BH292" s="239">
        <f>IF(N292="zníž. prenesená",J292,0)</f>
        <v>0</v>
      </c>
      <c r="BI292" s="239">
        <f>IF(N292="nulová",J292,0)</f>
        <v>0</v>
      </c>
      <c r="BJ292" s="17" t="s">
        <v>134</v>
      </c>
      <c r="BK292" s="239">
        <f>ROUND(I292*H292,2)</f>
        <v>0</v>
      </c>
      <c r="BL292" s="17" t="s">
        <v>174</v>
      </c>
      <c r="BM292" s="238" t="s">
        <v>478</v>
      </c>
    </row>
    <row r="293" s="13" customFormat="1">
      <c r="A293" s="13"/>
      <c r="B293" s="240"/>
      <c r="C293" s="241"/>
      <c r="D293" s="242" t="s">
        <v>152</v>
      </c>
      <c r="E293" s="243" t="s">
        <v>1</v>
      </c>
      <c r="F293" s="244" t="s">
        <v>471</v>
      </c>
      <c r="G293" s="241"/>
      <c r="H293" s="243" t="s">
        <v>1</v>
      </c>
      <c r="I293" s="245"/>
      <c r="J293" s="241"/>
      <c r="K293" s="241"/>
      <c r="L293" s="246"/>
      <c r="M293" s="247"/>
      <c r="N293" s="248"/>
      <c r="O293" s="248"/>
      <c r="P293" s="248"/>
      <c r="Q293" s="248"/>
      <c r="R293" s="248"/>
      <c r="S293" s="248"/>
      <c r="T293" s="24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0" t="s">
        <v>152</v>
      </c>
      <c r="AU293" s="250" t="s">
        <v>134</v>
      </c>
      <c r="AV293" s="13" t="s">
        <v>82</v>
      </c>
      <c r="AW293" s="13" t="s">
        <v>31</v>
      </c>
      <c r="AX293" s="13" t="s">
        <v>74</v>
      </c>
      <c r="AY293" s="250" t="s">
        <v>126</v>
      </c>
    </row>
    <row r="294" s="14" customFormat="1">
      <c r="A294" s="14"/>
      <c r="B294" s="251"/>
      <c r="C294" s="252"/>
      <c r="D294" s="242" t="s">
        <v>152</v>
      </c>
      <c r="E294" s="253" t="s">
        <v>1</v>
      </c>
      <c r="F294" s="254" t="s">
        <v>472</v>
      </c>
      <c r="G294" s="252"/>
      <c r="H294" s="255">
        <v>52.439999999999998</v>
      </c>
      <c r="I294" s="256"/>
      <c r="J294" s="252"/>
      <c r="K294" s="252"/>
      <c r="L294" s="257"/>
      <c r="M294" s="258"/>
      <c r="N294" s="259"/>
      <c r="O294" s="259"/>
      <c r="P294" s="259"/>
      <c r="Q294" s="259"/>
      <c r="R294" s="259"/>
      <c r="S294" s="259"/>
      <c r="T294" s="26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1" t="s">
        <v>152</v>
      </c>
      <c r="AU294" s="261" t="s">
        <v>134</v>
      </c>
      <c r="AV294" s="14" t="s">
        <v>134</v>
      </c>
      <c r="AW294" s="14" t="s">
        <v>31</v>
      </c>
      <c r="AX294" s="14" t="s">
        <v>74</v>
      </c>
      <c r="AY294" s="261" t="s">
        <v>126</v>
      </c>
    </row>
    <row r="295" s="13" customFormat="1">
      <c r="A295" s="13"/>
      <c r="B295" s="240"/>
      <c r="C295" s="241"/>
      <c r="D295" s="242" t="s">
        <v>152</v>
      </c>
      <c r="E295" s="243" t="s">
        <v>1</v>
      </c>
      <c r="F295" s="244" t="s">
        <v>473</v>
      </c>
      <c r="G295" s="241"/>
      <c r="H295" s="243" t="s">
        <v>1</v>
      </c>
      <c r="I295" s="245"/>
      <c r="J295" s="241"/>
      <c r="K295" s="241"/>
      <c r="L295" s="246"/>
      <c r="M295" s="247"/>
      <c r="N295" s="248"/>
      <c r="O295" s="248"/>
      <c r="P295" s="248"/>
      <c r="Q295" s="248"/>
      <c r="R295" s="248"/>
      <c r="S295" s="248"/>
      <c r="T295" s="24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0" t="s">
        <v>152</v>
      </c>
      <c r="AU295" s="250" t="s">
        <v>134</v>
      </c>
      <c r="AV295" s="13" t="s">
        <v>82</v>
      </c>
      <c r="AW295" s="13" t="s">
        <v>31</v>
      </c>
      <c r="AX295" s="13" t="s">
        <v>74</v>
      </c>
      <c r="AY295" s="250" t="s">
        <v>126</v>
      </c>
    </row>
    <row r="296" s="14" customFormat="1">
      <c r="A296" s="14"/>
      <c r="B296" s="251"/>
      <c r="C296" s="252"/>
      <c r="D296" s="242" t="s">
        <v>152</v>
      </c>
      <c r="E296" s="253" t="s">
        <v>1</v>
      </c>
      <c r="F296" s="254" t="s">
        <v>474</v>
      </c>
      <c r="G296" s="252"/>
      <c r="H296" s="255">
        <v>11.5</v>
      </c>
      <c r="I296" s="256"/>
      <c r="J296" s="252"/>
      <c r="K296" s="252"/>
      <c r="L296" s="257"/>
      <c r="M296" s="258"/>
      <c r="N296" s="259"/>
      <c r="O296" s="259"/>
      <c r="P296" s="259"/>
      <c r="Q296" s="259"/>
      <c r="R296" s="259"/>
      <c r="S296" s="259"/>
      <c r="T296" s="26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1" t="s">
        <v>152</v>
      </c>
      <c r="AU296" s="261" t="s">
        <v>134</v>
      </c>
      <c r="AV296" s="14" t="s">
        <v>134</v>
      </c>
      <c r="AW296" s="14" t="s">
        <v>31</v>
      </c>
      <c r="AX296" s="14" t="s">
        <v>74</v>
      </c>
      <c r="AY296" s="261" t="s">
        <v>126</v>
      </c>
    </row>
    <row r="297" s="15" customFormat="1">
      <c r="A297" s="15"/>
      <c r="B297" s="262"/>
      <c r="C297" s="263"/>
      <c r="D297" s="242" t="s">
        <v>152</v>
      </c>
      <c r="E297" s="264" t="s">
        <v>1</v>
      </c>
      <c r="F297" s="265" t="s">
        <v>155</v>
      </c>
      <c r="G297" s="263"/>
      <c r="H297" s="266">
        <v>63.939999999999998</v>
      </c>
      <c r="I297" s="267"/>
      <c r="J297" s="263"/>
      <c r="K297" s="263"/>
      <c r="L297" s="268"/>
      <c r="M297" s="269"/>
      <c r="N297" s="270"/>
      <c r="O297" s="270"/>
      <c r="P297" s="270"/>
      <c r="Q297" s="270"/>
      <c r="R297" s="270"/>
      <c r="S297" s="270"/>
      <c r="T297" s="271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2" t="s">
        <v>152</v>
      </c>
      <c r="AU297" s="272" t="s">
        <v>134</v>
      </c>
      <c r="AV297" s="15" t="s">
        <v>133</v>
      </c>
      <c r="AW297" s="15" t="s">
        <v>31</v>
      </c>
      <c r="AX297" s="15" t="s">
        <v>82</v>
      </c>
      <c r="AY297" s="272" t="s">
        <v>126</v>
      </c>
    </row>
    <row r="298" s="12" customFormat="1" ht="22.8" customHeight="1">
      <c r="A298" s="12"/>
      <c r="B298" s="211"/>
      <c r="C298" s="212"/>
      <c r="D298" s="213" t="s">
        <v>73</v>
      </c>
      <c r="E298" s="224" t="s">
        <v>479</v>
      </c>
      <c r="F298" s="224" t="s">
        <v>480</v>
      </c>
      <c r="G298" s="212"/>
      <c r="H298" s="212"/>
      <c r="I298" s="215"/>
      <c r="J298" s="225">
        <f>BK298</f>
        <v>0</v>
      </c>
      <c r="K298" s="212"/>
      <c r="L298" s="216"/>
      <c r="M298" s="217"/>
      <c r="N298" s="218"/>
      <c r="O298" s="218"/>
      <c r="P298" s="219">
        <f>SUM(P299:P301)</f>
        <v>0</v>
      </c>
      <c r="Q298" s="218"/>
      <c r="R298" s="219">
        <f>SUM(R299:R301)</f>
        <v>0</v>
      </c>
      <c r="S298" s="218"/>
      <c r="T298" s="220">
        <f>SUM(T299:T301)</f>
        <v>0.026000000000000002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21" t="s">
        <v>134</v>
      </c>
      <c r="AT298" s="222" t="s">
        <v>73</v>
      </c>
      <c r="AU298" s="222" t="s">
        <v>82</v>
      </c>
      <c r="AY298" s="221" t="s">
        <v>126</v>
      </c>
      <c r="BK298" s="223">
        <f>SUM(BK299:BK301)</f>
        <v>0</v>
      </c>
    </row>
    <row r="299" s="2" customFormat="1" ht="16.5" customHeight="1">
      <c r="A299" s="38"/>
      <c r="B299" s="39"/>
      <c r="C299" s="226" t="s">
        <v>481</v>
      </c>
      <c r="D299" s="226" t="s">
        <v>129</v>
      </c>
      <c r="E299" s="227" t="s">
        <v>482</v>
      </c>
      <c r="F299" s="228" t="s">
        <v>483</v>
      </c>
      <c r="G299" s="229" t="s">
        <v>166</v>
      </c>
      <c r="H299" s="230">
        <v>13</v>
      </c>
      <c r="I299" s="231"/>
      <c r="J299" s="232">
        <f>ROUND(I299*H299,2)</f>
        <v>0</v>
      </c>
      <c r="K299" s="233"/>
      <c r="L299" s="44"/>
      <c r="M299" s="234" t="s">
        <v>1</v>
      </c>
      <c r="N299" s="235" t="s">
        <v>40</v>
      </c>
      <c r="O299" s="97"/>
      <c r="P299" s="236">
        <f>O299*H299</f>
        <v>0</v>
      </c>
      <c r="Q299" s="236">
        <v>0</v>
      </c>
      <c r="R299" s="236">
        <f>Q299*H299</f>
        <v>0</v>
      </c>
      <c r="S299" s="236">
        <v>0.002</v>
      </c>
      <c r="T299" s="237">
        <f>S299*H299</f>
        <v>0.026000000000000002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8" t="s">
        <v>174</v>
      </c>
      <c r="AT299" s="238" t="s">
        <v>129</v>
      </c>
      <c r="AU299" s="238" t="s">
        <v>134</v>
      </c>
      <c r="AY299" s="17" t="s">
        <v>126</v>
      </c>
      <c r="BE299" s="239">
        <f>IF(N299="základná",J299,0)</f>
        <v>0</v>
      </c>
      <c r="BF299" s="239">
        <f>IF(N299="znížená",J299,0)</f>
        <v>0</v>
      </c>
      <c r="BG299" s="239">
        <f>IF(N299="zákl. prenesená",J299,0)</f>
        <v>0</v>
      </c>
      <c r="BH299" s="239">
        <f>IF(N299="zníž. prenesená",J299,0)</f>
        <v>0</v>
      </c>
      <c r="BI299" s="239">
        <f>IF(N299="nulová",J299,0)</f>
        <v>0</v>
      </c>
      <c r="BJ299" s="17" t="s">
        <v>134</v>
      </c>
      <c r="BK299" s="239">
        <f>ROUND(I299*H299,2)</f>
        <v>0</v>
      </c>
      <c r="BL299" s="17" t="s">
        <v>174</v>
      </c>
      <c r="BM299" s="238" t="s">
        <v>484</v>
      </c>
    </row>
    <row r="300" s="13" customFormat="1">
      <c r="A300" s="13"/>
      <c r="B300" s="240"/>
      <c r="C300" s="241"/>
      <c r="D300" s="242" t="s">
        <v>152</v>
      </c>
      <c r="E300" s="243" t="s">
        <v>1</v>
      </c>
      <c r="F300" s="244" t="s">
        <v>153</v>
      </c>
      <c r="G300" s="241"/>
      <c r="H300" s="243" t="s">
        <v>1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0" t="s">
        <v>152</v>
      </c>
      <c r="AU300" s="250" t="s">
        <v>134</v>
      </c>
      <c r="AV300" s="13" t="s">
        <v>82</v>
      </c>
      <c r="AW300" s="13" t="s">
        <v>31</v>
      </c>
      <c r="AX300" s="13" t="s">
        <v>74</v>
      </c>
      <c r="AY300" s="250" t="s">
        <v>126</v>
      </c>
    </row>
    <row r="301" s="14" customFormat="1">
      <c r="A301" s="14"/>
      <c r="B301" s="251"/>
      <c r="C301" s="252"/>
      <c r="D301" s="242" t="s">
        <v>152</v>
      </c>
      <c r="E301" s="253" t="s">
        <v>1</v>
      </c>
      <c r="F301" s="254" t="s">
        <v>485</v>
      </c>
      <c r="G301" s="252"/>
      <c r="H301" s="255">
        <v>13</v>
      </c>
      <c r="I301" s="256"/>
      <c r="J301" s="252"/>
      <c r="K301" s="252"/>
      <c r="L301" s="257"/>
      <c r="M301" s="258"/>
      <c r="N301" s="259"/>
      <c r="O301" s="259"/>
      <c r="P301" s="259"/>
      <c r="Q301" s="259"/>
      <c r="R301" s="259"/>
      <c r="S301" s="259"/>
      <c r="T301" s="26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1" t="s">
        <v>152</v>
      </c>
      <c r="AU301" s="261" t="s">
        <v>134</v>
      </c>
      <c r="AV301" s="14" t="s">
        <v>134</v>
      </c>
      <c r="AW301" s="14" t="s">
        <v>31</v>
      </c>
      <c r="AX301" s="14" t="s">
        <v>82</v>
      </c>
      <c r="AY301" s="261" t="s">
        <v>126</v>
      </c>
    </row>
    <row r="302" s="12" customFormat="1" ht="25.92" customHeight="1">
      <c r="A302" s="12"/>
      <c r="B302" s="211"/>
      <c r="C302" s="212"/>
      <c r="D302" s="213" t="s">
        <v>73</v>
      </c>
      <c r="E302" s="214" t="s">
        <v>224</v>
      </c>
      <c r="F302" s="214" t="s">
        <v>486</v>
      </c>
      <c r="G302" s="212"/>
      <c r="H302" s="212"/>
      <c r="I302" s="215"/>
      <c r="J302" s="198">
        <f>BK302</f>
        <v>0</v>
      </c>
      <c r="K302" s="212"/>
      <c r="L302" s="216"/>
      <c r="M302" s="217"/>
      <c r="N302" s="218"/>
      <c r="O302" s="218"/>
      <c r="P302" s="219">
        <f>P303</f>
        <v>0</v>
      </c>
      <c r="Q302" s="218"/>
      <c r="R302" s="219">
        <f>R303</f>
        <v>0</v>
      </c>
      <c r="S302" s="218"/>
      <c r="T302" s="220">
        <f>T303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21" t="s">
        <v>137</v>
      </c>
      <c r="AT302" s="222" t="s">
        <v>73</v>
      </c>
      <c r="AU302" s="222" t="s">
        <v>74</v>
      </c>
      <c r="AY302" s="221" t="s">
        <v>126</v>
      </c>
      <c r="BK302" s="223">
        <f>BK303</f>
        <v>0</v>
      </c>
    </row>
    <row r="303" s="12" customFormat="1" ht="22.8" customHeight="1">
      <c r="A303" s="12"/>
      <c r="B303" s="211"/>
      <c r="C303" s="212"/>
      <c r="D303" s="213" t="s">
        <v>73</v>
      </c>
      <c r="E303" s="224" t="s">
        <v>487</v>
      </c>
      <c r="F303" s="224" t="s">
        <v>488</v>
      </c>
      <c r="G303" s="212"/>
      <c r="H303" s="212"/>
      <c r="I303" s="215"/>
      <c r="J303" s="225">
        <f>BK303</f>
        <v>0</v>
      </c>
      <c r="K303" s="212"/>
      <c r="L303" s="216"/>
      <c r="M303" s="217"/>
      <c r="N303" s="218"/>
      <c r="O303" s="218"/>
      <c r="P303" s="219">
        <f>SUM(P304:P308)</f>
        <v>0</v>
      </c>
      <c r="Q303" s="218"/>
      <c r="R303" s="219">
        <f>SUM(R304:R308)</f>
        <v>0</v>
      </c>
      <c r="S303" s="218"/>
      <c r="T303" s="220">
        <f>SUM(T304:T308)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1" t="s">
        <v>137</v>
      </c>
      <c r="AT303" s="222" t="s">
        <v>73</v>
      </c>
      <c r="AU303" s="222" t="s">
        <v>82</v>
      </c>
      <c r="AY303" s="221" t="s">
        <v>126</v>
      </c>
      <c r="BK303" s="223">
        <f>SUM(BK304:BK308)</f>
        <v>0</v>
      </c>
    </row>
    <row r="304" s="2" customFormat="1" ht="16.5" customHeight="1">
      <c r="A304" s="38"/>
      <c r="B304" s="39"/>
      <c r="C304" s="226" t="s">
        <v>489</v>
      </c>
      <c r="D304" s="226" t="s">
        <v>129</v>
      </c>
      <c r="E304" s="227" t="s">
        <v>490</v>
      </c>
      <c r="F304" s="228" t="s">
        <v>491</v>
      </c>
      <c r="G304" s="229" t="s">
        <v>166</v>
      </c>
      <c r="H304" s="230">
        <v>11</v>
      </c>
      <c r="I304" s="231"/>
      <c r="J304" s="232">
        <f>ROUND(I304*H304,2)</f>
        <v>0</v>
      </c>
      <c r="K304" s="233"/>
      <c r="L304" s="44"/>
      <c r="M304" s="234" t="s">
        <v>1</v>
      </c>
      <c r="N304" s="235" t="s">
        <v>40</v>
      </c>
      <c r="O304" s="97"/>
      <c r="P304" s="236">
        <f>O304*H304</f>
        <v>0</v>
      </c>
      <c r="Q304" s="236">
        <v>0</v>
      </c>
      <c r="R304" s="236">
        <f>Q304*H304</f>
        <v>0</v>
      </c>
      <c r="S304" s="236">
        <v>0</v>
      </c>
      <c r="T304" s="23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8" t="s">
        <v>404</v>
      </c>
      <c r="AT304" s="238" t="s">
        <v>129</v>
      </c>
      <c r="AU304" s="238" t="s">
        <v>134</v>
      </c>
      <c r="AY304" s="17" t="s">
        <v>126</v>
      </c>
      <c r="BE304" s="239">
        <f>IF(N304="základná",J304,0)</f>
        <v>0</v>
      </c>
      <c r="BF304" s="239">
        <f>IF(N304="znížená",J304,0)</f>
        <v>0</v>
      </c>
      <c r="BG304" s="239">
        <f>IF(N304="zákl. prenesená",J304,0)</f>
        <v>0</v>
      </c>
      <c r="BH304" s="239">
        <f>IF(N304="zníž. prenesená",J304,0)</f>
        <v>0</v>
      </c>
      <c r="BI304" s="239">
        <f>IF(N304="nulová",J304,0)</f>
        <v>0</v>
      </c>
      <c r="BJ304" s="17" t="s">
        <v>134</v>
      </c>
      <c r="BK304" s="239">
        <f>ROUND(I304*H304,2)</f>
        <v>0</v>
      </c>
      <c r="BL304" s="17" t="s">
        <v>404</v>
      </c>
      <c r="BM304" s="238" t="s">
        <v>492</v>
      </c>
    </row>
    <row r="305" s="2" customFormat="1" ht="24.15" customHeight="1">
      <c r="A305" s="38"/>
      <c r="B305" s="39"/>
      <c r="C305" s="273" t="s">
        <v>478</v>
      </c>
      <c r="D305" s="273" t="s">
        <v>224</v>
      </c>
      <c r="E305" s="274" t="s">
        <v>493</v>
      </c>
      <c r="F305" s="275" t="s">
        <v>494</v>
      </c>
      <c r="G305" s="276" t="s">
        <v>166</v>
      </c>
      <c r="H305" s="277">
        <v>11</v>
      </c>
      <c r="I305" s="278"/>
      <c r="J305" s="279">
        <f>ROUND(I305*H305,2)</f>
        <v>0</v>
      </c>
      <c r="K305" s="280"/>
      <c r="L305" s="281"/>
      <c r="M305" s="282" t="s">
        <v>1</v>
      </c>
      <c r="N305" s="283" t="s">
        <v>40</v>
      </c>
      <c r="O305" s="97"/>
      <c r="P305" s="236">
        <f>O305*H305</f>
        <v>0</v>
      </c>
      <c r="Q305" s="236">
        <v>0</v>
      </c>
      <c r="R305" s="236">
        <f>Q305*H305</f>
        <v>0</v>
      </c>
      <c r="S305" s="236">
        <v>0</v>
      </c>
      <c r="T305" s="23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8" t="s">
        <v>495</v>
      </c>
      <c r="AT305" s="238" t="s">
        <v>224</v>
      </c>
      <c r="AU305" s="238" t="s">
        <v>134</v>
      </c>
      <c r="AY305" s="17" t="s">
        <v>126</v>
      </c>
      <c r="BE305" s="239">
        <f>IF(N305="základná",J305,0)</f>
        <v>0</v>
      </c>
      <c r="BF305" s="239">
        <f>IF(N305="znížená",J305,0)</f>
        <v>0</v>
      </c>
      <c r="BG305" s="239">
        <f>IF(N305="zákl. prenesená",J305,0)</f>
        <v>0</v>
      </c>
      <c r="BH305" s="239">
        <f>IF(N305="zníž. prenesená",J305,0)</f>
        <v>0</v>
      </c>
      <c r="BI305" s="239">
        <f>IF(N305="nulová",J305,0)</f>
        <v>0</v>
      </c>
      <c r="BJ305" s="17" t="s">
        <v>134</v>
      </c>
      <c r="BK305" s="239">
        <f>ROUND(I305*H305,2)</f>
        <v>0</v>
      </c>
      <c r="BL305" s="17" t="s">
        <v>404</v>
      </c>
      <c r="BM305" s="238" t="s">
        <v>496</v>
      </c>
    </row>
    <row r="306" s="2" customFormat="1" ht="24.15" customHeight="1">
      <c r="A306" s="38"/>
      <c r="B306" s="39"/>
      <c r="C306" s="226" t="s">
        <v>497</v>
      </c>
      <c r="D306" s="226" t="s">
        <v>129</v>
      </c>
      <c r="E306" s="227" t="s">
        <v>498</v>
      </c>
      <c r="F306" s="228" t="s">
        <v>499</v>
      </c>
      <c r="G306" s="229" t="s">
        <v>166</v>
      </c>
      <c r="H306" s="230">
        <v>11</v>
      </c>
      <c r="I306" s="231"/>
      <c r="J306" s="232">
        <f>ROUND(I306*H306,2)</f>
        <v>0</v>
      </c>
      <c r="K306" s="233"/>
      <c r="L306" s="44"/>
      <c r="M306" s="234" t="s">
        <v>1</v>
      </c>
      <c r="N306" s="235" t="s">
        <v>40</v>
      </c>
      <c r="O306" s="97"/>
      <c r="P306" s="236">
        <f>O306*H306</f>
        <v>0</v>
      </c>
      <c r="Q306" s="236">
        <v>0</v>
      </c>
      <c r="R306" s="236">
        <f>Q306*H306</f>
        <v>0</v>
      </c>
      <c r="S306" s="236">
        <v>0</v>
      </c>
      <c r="T306" s="23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8" t="s">
        <v>404</v>
      </c>
      <c r="AT306" s="238" t="s">
        <v>129</v>
      </c>
      <c r="AU306" s="238" t="s">
        <v>134</v>
      </c>
      <c r="AY306" s="17" t="s">
        <v>126</v>
      </c>
      <c r="BE306" s="239">
        <f>IF(N306="základná",J306,0)</f>
        <v>0</v>
      </c>
      <c r="BF306" s="239">
        <f>IF(N306="znížená",J306,0)</f>
        <v>0</v>
      </c>
      <c r="BG306" s="239">
        <f>IF(N306="zákl. prenesená",J306,0)</f>
        <v>0</v>
      </c>
      <c r="BH306" s="239">
        <f>IF(N306="zníž. prenesená",J306,0)</f>
        <v>0</v>
      </c>
      <c r="BI306" s="239">
        <f>IF(N306="nulová",J306,0)</f>
        <v>0</v>
      </c>
      <c r="BJ306" s="17" t="s">
        <v>134</v>
      </c>
      <c r="BK306" s="239">
        <f>ROUND(I306*H306,2)</f>
        <v>0</v>
      </c>
      <c r="BL306" s="17" t="s">
        <v>404</v>
      </c>
      <c r="BM306" s="238" t="s">
        <v>500</v>
      </c>
    </row>
    <row r="307" s="2" customFormat="1" ht="24.15" customHeight="1">
      <c r="A307" s="38"/>
      <c r="B307" s="39"/>
      <c r="C307" s="226" t="s">
        <v>484</v>
      </c>
      <c r="D307" s="226" t="s">
        <v>129</v>
      </c>
      <c r="E307" s="227" t="s">
        <v>501</v>
      </c>
      <c r="F307" s="228" t="s">
        <v>502</v>
      </c>
      <c r="G307" s="229" t="s">
        <v>214</v>
      </c>
      <c r="H307" s="230">
        <v>1</v>
      </c>
      <c r="I307" s="231"/>
      <c r="J307" s="232">
        <f>ROUND(I307*H307,2)</f>
        <v>0</v>
      </c>
      <c r="K307" s="233"/>
      <c r="L307" s="44"/>
      <c r="M307" s="234" t="s">
        <v>1</v>
      </c>
      <c r="N307" s="235" t="s">
        <v>40</v>
      </c>
      <c r="O307" s="97"/>
      <c r="P307" s="236">
        <f>O307*H307</f>
        <v>0</v>
      </c>
      <c r="Q307" s="236">
        <v>0</v>
      </c>
      <c r="R307" s="236">
        <f>Q307*H307</f>
        <v>0</v>
      </c>
      <c r="S307" s="236">
        <v>0</v>
      </c>
      <c r="T307" s="23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8" t="s">
        <v>404</v>
      </c>
      <c r="AT307" s="238" t="s">
        <v>129</v>
      </c>
      <c r="AU307" s="238" t="s">
        <v>134</v>
      </c>
      <c r="AY307" s="17" t="s">
        <v>126</v>
      </c>
      <c r="BE307" s="239">
        <f>IF(N307="základná",J307,0)</f>
        <v>0</v>
      </c>
      <c r="BF307" s="239">
        <f>IF(N307="znížená",J307,0)</f>
        <v>0</v>
      </c>
      <c r="BG307" s="239">
        <f>IF(N307="zákl. prenesená",J307,0)</f>
        <v>0</v>
      </c>
      <c r="BH307" s="239">
        <f>IF(N307="zníž. prenesená",J307,0)</f>
        <v>0</v>
      </c>
      <c r="BI307" s="239">
        <f>IF(N307="nulová",J307,0)</f>
        <v>0</v>
      </c>
      <c r="BJ307" s="17" t="s">
        <v>134</v>
      </c>
      <c r="BK307" s="239">
        <f>ROUND(I307*H307,2)</f>
        <v>0</v>
      </c>
      <c r="BL307" s="17" t="s">
        <v>404</v>
      </c>
      <c r="BM307" s="238" t="s">
        <v>503</v>
      </c>
    </row>
    <row r="308" s="2" customFormat="1" ht="16.5" customHeight="1">
      <c r="A308" s="38"/>
      <c r="B308" s="39"/>
      <c r="C308" s="226" t="s">
        <v>504</v>
      </c>
      <c r="D308" s="226" t="s">
        <v>129</v>
      </c>
      <c r="E308" s="227" t="s">
        <v>505</v>
      </c>
      <c r="F308" s="228" t="s">
        <v>506</v>
      </c>
      <c r="G308" s="229" t="s">
        <v>507</v>
      </c>
      <c r="H308" s="230">
        <v>1</v>
      </c>
      <c r="I308" s="231"/>
      <c r="J308" s="232">
        <f>ROUND(I308*H308,2)</f>
        <v>0</v>
      </c>
      <c r="K308" s="233"/>
      <c r="L308" s="44"/>
      <c r="M308" s="234" t="s">
        <v>1</v>
      </c>
      <c r="N308" s="235" t="s">
        <v>40</v>
      </c>
      <c r="O308" s="97"/>
      <c r="P308" s="236">
        <f>O308*H308</f>
        <v>0</v>
      </c>
      <c r="Q308" s="236">
        <v>0</v>
      </c>
      <c r="R308" s="236">
        <f>Q308*H308</f>
        <v>0</v>
      </c>
      <c r="S308" s="236">
        <v>0</v>
      </c>
      <c r="T308" s="23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8" t="s">
        <v>404</v>
      </c>
      <c r="AT308" s="238" t="s">
        <v>129</v>
      </c>
      <c r="AU308" s="238" t="s">
        <v>134</v>
      </c>
      <c r="AY308" s="17" t="s">
        <v>126</v>
      </c>
      <c r="BE308" s="239">
        <f>IF(N308="základná",J308,0)</f>
        <v>0</v>
      </c>
      <c r="BF308" s="239">
        <f>IF(N308="znížená",J308,0)</f>
        <v>0</v>
      </c>
      <c r="BG308" s="239">
        <f>IF(N308="zákl. prenesená",J308,0)</f>
        <v>0</v>
      </c>
      <c r="BH308" s="239">
        <f>IF(N308="zníž. prenesená",J308,0)</f>
        <v>0</v>
      </c>
      <c r="BI308" s="239">
        <f>IF(N308="nulová",J308,0)</f>
        <v>0</v>
      </c>
      <c r="BJ308" s="17" t="s">
        <v>134</v>
      </c>
      <c r="BK308" s="239">
        <f>ROUND(I308*H308,2)</f>
        <v>0</v>
      </c>
      <c r="BL308" s="17" t="s">
        <v>404</v>
      </c>
      <c r="BM308" s="238" t="s">
        <v>508</v>
      </c>
    </row>
    <row r="309" s="12" customFormat="1" ht="25.92" customHeight="1">
      <c r="A309" s="12"/>
      <c r="B309" s="211"/>
      <c r="C309" s="212"/>
      <c r="D309" s="213" t="s">
        <v>73</v>
      </c>
      <c r="E309" s="214" t="s">
        <v>509</v>
      </c>
      <c r="F309" s="214" t="s">
        <v>510</v>
      </c>
      <c r="G309" s="212"/>
      <c r="H309" s="212"/>
      <c r="I309" s="215"/>
      <c r="J309" s="198">
        <f>BK309</f>
        <v>0</v>
      </c>
      <c r="K309" s="212"/>
      <c r="L309" s="216"/>
      <c r="M309" s="217"/>
      <c r="N309" s="218"/>
      <c r="O309" s="218"/>
      <c r="P309" s="219">
        <f>P310</f>
        <v>0</v>
      </c>
      <c r="Q309" s="218"/>
      <c r="R309" s="219">
        <f>R310</f>
        <v>0</v>
      </c>
      <c r="S309" s="218"/>
      <c r="T309" s="220">
        <f>T310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1" t="s">
        <v>133</v>
      </c>
      <c r="AT309" s="222" t="s">
        <v>73</v>
      </c>
      <c r="AU309" s="222" t="s">
        <v>74</v>
      </c>
      <c r="AY309" s="221" t="s">
        <v>126</v>
      </c>
      <c r="BK309" s="223">
        <f>BK310</f>
        <v>0</v>
      </c>
    </row>
    <row r="310" s="2" customFormat="1" ht="24.15" customHeight="1">
      <c r="A310" s="38"/>
      <c r="B310" s="39"/>
      <c r="C310" s="226" t="s">
        <v>492</v>
      </c>
      <c r="D310" s="226" t="s">
        <v>129</v>
      </c>
      <c r="E310" s="227" t="s">
        <v>511</v>
      </c>
      <c r="F310" s="228" t="s">
        <v>512</v>
      </c>
      <c r="G310" s="229" t="s">
        <v>513</v>
      </c>
      <c r="H310" s="230">
        <v>48</v>
      </c>
      <c r="I310" s="231"/>
      <c r="J310" s="232">
        <f>ROUND(I310*H310,2)</f>
        <v>0</v>
      </c>
      <c r="K310" s="233"/>
      <c r="L310" s="44"/>
      <c r="M310" s="234" t="s">
        <v>1</v>
      </c>
      <c r="N310" s="235" t="s">
        <v>40</v>
      </c>
      <c r="O310" s="97"/>
      <c r="P310" s="236">
        <f>O310*H310</f>
        <v>0</v>
      </c>
      <c r="Q310" s="236">
        <v>0</v>
      </c>
      <c r="R310" s="236">
        <f>Q310*H310</f>
        <v>0</v>
      </c>
      <c r="S310" s="236">
        <v>0</v>
      </c>
      <c r="T310" s="23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8" t="s">
        <v>514</v>
      </c>
      <c r="AT310" s="238" t="s">
        <v>129</v>
      </c>
      <c r="AU310" s="238" t="s">
        <v>82</v>
      </c>
      <c r="AY310" s="17" t="s">
        <v>126</v>
      </c>
      <c r="BE310" s="239">
        <f>IF(N310="základná",J310,0)</f>
        <v>0</v>
      </c>
      <c r="BF310" s="239">
        <f>IF(N310="znížená",J310,0)</f>
        <v>0</v>
      </c>
      <c r="BG310" s="239">
        <f>IF(N310="zákl. prenesená",J310,0)</f>
        <v>0</v>
      </c>
      <c r="BH310" s="239">
        <f>IF(N310="zníž. prenesená",J310,0)</f>
        <v>0</v>
      </c>
      <c r="BI310" s="239">
        <f>IF(N310="nulová",J310,0)</f>
        <v>0</v>
      </c>
      <c r="BJ310" s="17" t="s">
        <v>134</v>
      </c>
      <c r="BK310" s="239">
        <f>ROUND(I310*H310,2)</f>
        <v>0</v>
      </c>
      <c r="BL310" s="17" t="s">
        <v>514</v>
      </c>
      <c r="BM310" s="238" t="s">
        <v>515</v>
      </c>
    </row>
    <row r="311" s="2" customFormat="1" ht="49.92" customHeight="1">
      <c r="A311" s="38"/>
      <c r="B311" s="39"/>
      <c r="C311" s="40"/>
      <c r="D311" s="40"/>
      <c r="E311" s="214" t="s">
        <v>516</v>
      </c>
      <c r="F311" s="214" t="s">
        <v>517</v>
      </c>
      <c r="G311" s="40"/>
      <c r="H311" s="40"/>
      <c r="I311" s="40"/>
      <c r="J311" s="198">
        <f>BK311</f>
        <v>0</v>
      </c>
      <c r="K311" s="40"/>
      <c r="L311" s="44"/>
      <c r="M311" s="285"/>
      <c r="N311" s="286"/>
      <c r="O311" s="97"/>
      <c r="P311" s="97"/>
      <c r="Q311" s="97"/>
      <c r="R311" s="97"/>
      <c r="S311" s="97"/>
      <c r="T311" s="9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73</v>
      </c>
      <c r="AU311" s="17" t="s">
        <v>74</v>
      </c>
      <c r="AY311" s="17" t="s">
        <v>518</v>
      </c>
      <c r="BK311" s="239">
        <f>SUM(BK312:BK316)</f>
        <v>0</v>
      </c>
    </row>
    <row r="312" s="2" customFormat="1" ht="16.32" customHeight="1">
      <c r="A312" s="38"/>
      <c r="B312" s="39"/>
      <c r="C312" s="287" t="s">
        <v>1</v>
      </c>
      <c r="D312" s="287" t="s">
        <v>129</v>
      </c>
      <c r="E312" s="288" t="s">
        <v>1</v>
      </c>
      <c r="F312" s="289" t="s">
        <v>1</v>
      </c>
      <c r="G312" s="290" t="s">
        <v>1</v>
      </c>
      <c r="H312" s="291"/>
      <c r="I312" s="292"/>
      <c r="J312" s="293">
        <f>BK312</f>
        <v>0</v>
      </c>
      <c r="K312" s="233"/>
      <c r="L312" s="44"/>
      <c r="M312" s="294" t="s">
        <v>1</v>
      </c>
      <c r="N312" s="295" t="s">
        <v>40</v>
      </c>
      <c r="O312" s="97"/>
      <c r="P312" s="97"/>
      <c r="Q312" s="97"/>
      <c r="R312" s="97"/>
      <c r="S312" s="97"/>
      <c r="T312" s="9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518</v>
      </c>
      <c r="AU312" s="17" t="s">
        <v>82</v>
      </c>
      <c r="AY312" s="17" t="s">
        <v>518</v>
      </c>
      <c r="BE312" s="239">
        <f>IF(N312="základná",J312,0)</f>
        <v>0</v>
      </c>
      <c r="BF312" s="239">
        <f>IF(N312="znížená",J312,0)</f>
        <v>0</v>
      </c>
      <c r="BG312" s="239">
        <f>IF(N312="zákl. prenesená",J312,0)</f>
        <v>0</v>
      </c>
      <c r="BH312" s="239">
        <f>IF(N312="zníž. prenesená",J312,0)</f>
        <v>0</v>
      </c>
      <c r="BI312" s="239">
        <f>IF(N312="nulová",J312,0)</f>
        <v>0</v>
      </c>
      <c r="BJ312" s="17" t="s">
        <v>134</v>
      </c>
      <c r="BK312" s="239">
        <f>I312*H312</f>
        <v>0</v>
      </c>
    </row>
    <row r="313" s="2" customFormat="1" ht="16.32" customHeight="1">
      <c r="A313" s="38"/>
      <c r="B313" s="39"/>
      <c r="C313" s="287" t="s">
        <v>1</v>
      </c>
      <c r="D313" s="287" t="s">
        <v>129</v>
      </c>
      <c r="E313" s="288" t="s">
        <v>1</v>
      </c>
      <c r="F313" s="289" t="s">
        <v>1</v>
      </c>
      <c r="G313" s="290" t="s">
        <v>1</v>
      </c>
      <c r="H313" s="291"/>
      <c r="I313" s="292"/>
      <c r="J313" s="293">
        <f>BK313</f>
        <v>0</v>
      </c>
      <c r="K313" s="233"/>
      <c r="L313" s="44"/>
      <c r="M313" s="294" t="s">
        <v>1</v>
      </c>
      <c r="N313" s="295" t="s">
        <v>40</v>
      </c>
      <c r="O313" s="97"/>
      <c r="P313" s="97"/>
      <c r="Q313" s="97"/>
      <c r="R313" s="97"/>
      <c r="S313" s="97"/>
      <c r="T313" s="9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518</v>
      </c>
      <c r="AU313" s="17" t="s">
        <v>82</v>
      </c>
      <c r="AY313" s="17" t="s">
        <v>518</v>
      </c>
      <c r="BE313" s="239">
        <f>IF(N313="základná",J313,0)</f>
        <v>0</v>
      </c>
      <c r="BF313" s="239">
        <f>IF(N313="znížená",J313,0)</f>
        <v>0</v>
      </c>
      <c r="BG313" s="239">
        <f>IF(N313="zákl. prenesená",J313,0)</f>
        <v>0</v>
      </c>
      <c r="BH313" s="239">
        <f>IF(N313="zníž. prenesená",J313,0)</f>
        <v>0</v>
      </c>
      <c r="BI313" s="239">
        <f>IF(N313="nulová",J313,0)</f>
        <v>0</v>
      </c>
      <c r="BJ313" s="17" t="s">
        <v>134</v>
      </c>
      <c r="BK313" s="239">
        <f>I313*H313</f>
        <v>0</v>
      </c>
    </row>
    <row r="314" s="2" customFormat="1" ht="16.32" customHeight="1">
      <c r="A314" s="38"/>
      <c r="B314" s="39"/>
      <c r="C314" s="287" t="s">
        <v>1</v>
      </c>
      <c r="D314" s="287" t="s">
        <v>129</v>
      </c>
      <c r="E314" s="288" t="s">
        <v>1</v>
      </c>
      <c r="F314" s="289" t="s">
        <v>1</v>
      </c>
      <c r="G314" s="290" t="s">
        <v>1</v>
      </c>
      <c r="H314" s="291"/>
      <c r="I314" s="292"/>
      <c r="J314" s="293">
        <f>BK314</f>
        <v>0</v>
      </c>
      <c r="K314" s="233"/>
      <c r="L314" s="44"/>
      <c r="M314" s="294" t="s">
        <v>1</v>
      </c>
      <c r="N314" s="295" t="s">
        <v>40</v>
      </c>
      <c r="O314" s="97"/>
      <c r="P314" s="97"/>
      <c r="Q314" s="97"/>
      <c r="R314" s="97"/>
      <c r="S314" s="97"/>
      <c r="T314" s="9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518</v>
      </c>
      <c r="AU314" s="17" t="s">
        <v>82</v>
      </c>
      <c r="AY314" s="17" t="s">
        <v>518</v>
      </c>
      <c r="BE314" s="239">
        <f>IF(N314="základná",J314,0)</f>
        <v>0</v>
      </c>
      <c r="BF314" s="239">
        <f>IF(N314="znížená",J314,0)</f>
        <v>0</v>
      </c>
      <c r="BG314" s="239">
        <f>IF(N314="zákl. prenesená",J314,0)</f>
        <v>0</v>
      </c>
      <c r="BH314" s="239">
        <f>IF(N314="zníž. prenesená",J314,0)</f>
        <v>0</v>
      </c>
      <c r="BI314" s="239">
        <f>IF(N314="nulová",J314,0)</f>
        <v>0</v>
      </c>
      <c r="BJ314" s="17" t="s">
        <v>134</v>
      </c>
      <c r="BK314" s="239">
        <f>I314*H314</f>
        <v>0</v>
      </c>
    </row>
    <row r="315" s="2" customFormat="1" ht="16.32" customHeight="1">
      <c r="A315" s="38"/>
      <c r="B315" s="39"/>
      <c r="C315" s="287" t="s">
        <v>1</v>
      </c>
      <c r="D315" s="287" t="s">
        <v>129</v>
      </c>
      <c r="E315" s="288" t="s">
        <v>1</v>
      </c>
      <c r="F315" s="289" t="s">
        <v>1</v>
      </c>
      <c r="G315" s="290" t="s">
        <v>1</v>
      </c>
      <c r="H315" s="291"/>
      <c r="I315" s="292"/>
      <c r="J315" s="293">
        <f>BK315</f>
        <v>0</v>
      </c>
      <c r="K315" s="233"/>
      <c r="L315" s="44"/>
      <c r="M315" s="294" t="s">
        <v>1</v>
      </c>
      <c r="N315" s="295" t="s">
        <v>40</v>
      </c>
      <c r="O315" s="97"/>
      <c r="P315" s="97"/>
      <c r="Q315" s="97"/>
      <c r="R315" s="97"/>
      <c r="S315" s="97"/>
      <c r="T315" s="9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518</v>
      </c>
      <c r="AU315" s="17" t="s">
        <v>82</v>
      </c>
      <c r="AY315" s="17" t="s">
        <v>518</v>
      </c>
      <c r="BE315" s="239">
        <f>IF(N315="základná",J315,0)</f>
        <v>0</v>
      </c>
      <c r="BF315" s="239">
        <f>IF(N315="znížená",J315,0)</f>
        <v>0</v>
      </c>
      <c r="BG315" s="239">
        <f>IF(N315="zákl. prenesená",J315,0)</f>
        <v>0</v>
      </c>
      <c r="BH315" s="239">
        <f>IF(N315="zníž. prenesená",J315,0)</f>
        <v>0</v>
      </c>
      <c r="BI315" s="239">
        <f>IF(N315="nulová",J315,0)</f>
        <v>0</v>
      </c>
      <c r="BJ315" s="17" t="s">
        <v>134</v>
      </c>
      <c r="BK315" s="239">
        <f>I315*H315</f>
        <v>0</v>
      </c>
    </row>
    <row r="316" s="2" customFormat="1" ht="16.32" customHeight="1">
      <c r="A316" s="38"/>
      <c r="B316" s="39"/>
      <c r="C316" s="287" t="s">
        <v>1</v>
      </c>
      <c r="D316" s="287" t="s">
        <v>129</v>
      </c>
      <c r="E316" s="288" t="s">
        <v>1</v>
      </c>
      <c r="F316" s="289" t="s">
        <v>1</v>
      </c>
      <c r="G316" s="290" t="s">
        <v>1</v>
      </c>
      <c r="H316" s="291"/>
      <c r="I316" s="292"/>
      <c r="J316" s="293">
        <f>BK316</f>
        <v>0</v>
      </c>
      <c r="K316" s="233"/>
      <c r="L316" s="44"/>
      <c r="M316" s="294" t="s">
        <v>1</v>
      </c>
      <c r="N316" s="295" t="s">
        <v>40</v>
      </c>
      <c r="O316" s="296"/>
      <c r="P316" s="296"/>
      <c r="Q316" s="296"/>
      <c r="R316" s="296"/>
      <c r="S316" s="296"/>
      <c r="T316" s="297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518</v>
      </c>
      <c r="AU316" s="17" t="s">
        <v>82</v>
      </c>
      <c r="AY316" s="17" t="s">
        <v>518</v>
      </c>
      <c r="BE316" s="239">
        <f>IF(N316="základná",J316,0)</f>
        <v>0</v>
      </c>
      <c r="BF316" s="239">
        <f>IF(N316="znížená",J316,0)</f>
        <v>0</v>
      </c>
      <c r="BG316" s="239">
        <f>IF(N316="zákl. prenesená",J316,0)</f>
        <v>0</v>
      </c>
      <c r="BH316" s="239">
        <f>IF(N316="zníž. prenesená",J316,0)</f>
        <v>0</v>
      </c>
      <c r="BI316" s="239">
        <f>IF(N316="nulová",J316,0)</f>
        <v>0</v>
      </c>
      <c r="BJ316" s="17" t="s">
        <v>134</v>
      </c>
      <c r="BK316" s="239">
        <f>I316*H316</f>
        <v>0</v>
      </c>
    </row>
    <row r="317" s="2" customFormat="1" ht="6.96" customHeight="1">
      <c r="A317" s="38"/>
      <c r="B317" s="72"/>
      <c r="C317" s="73"/>
      <c r="D317" s="73"/>
      <c r="E317" s="73"/>
      <c r="F317" s="73"/>
      <c r="G317" s="73"/>
      <c r="H317" s="73"/>
      <c r="I317" s="73"/>
      <c r="J317" s="73"/>
      <c r="K317" s="73"/>
      <c r="L317" s="44"/>
      <c r="M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</sheetData>
  <sheetProtection sheet="1" autoFilter="0" formatColumns="0" formatRows="0" objects="1" scenarios="1" spinCount="100000" saltValue="0pWvdGKp44OAXP4Gss/rJ+fsDPmBQr5u4JtWwuz12Wd6uBa2K6ms6OW2QzNlZcW3tsw/vjtEfKqUppo7ggobzA==" hashValue="+hos3FEl8aNTIfPfhqvDNcZfqR2RsUK3ERKwUzy4mOux1lHrbflS7Gqb0LCw+pvNIpkLzj4++dN/iZYuA9cypA==" algorithmName="SHA-512" password="CC35"/>
  <autoFilter ref="C135:K316"/>
  <mergeCells count="9">
    <mergeCell ref="E7:H7"/>
    <mergeCell ref="E9:H9"/>
    <mergeCell ref="E18:H18"/>
    <mergeCell ref="E27:H27"/>
    <mergeCell ref="E85:H85"/>
    <mergeCell ref="E87:H87"/>
    <mergeCell ref="E126:H126"/>
    <mergeCell ref="E128:H128"/>
    <mergeCell ref="L2:V2"/>
  </mergeCells>
  <dataValidations count="2">
    <dataValidation type="list" allowBlank="1" showInputMessage="1" showErrorMessage="1" error="Povolené sú hodnoty K, M." sqref="D312:D317">
      <formula1>"K, M"</formula1>
    </dataValidation>
    <dataValidation type="list" allowBlank="1" showInputMessage="1" showErrorMessage="1" error="Povolené sú hodnoty základná, znížená, nulová." sqref="N312:N317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2022-10-18T05:43:57Z</dcterms:created>
  <dcterms:modified xsi:type="dcterms:W3CDTF">2022-10-18T05:44:00Z</dcterms:modified>
</cp:coreProperties>
</file>